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xpoudb.sharepoint.com/sites/Public/Freigegebene Dokumente/General/03 Projekte und Kampagnen/01 Koordinationsstelle gWU/Unternehmen/Vonovia/Mietpreistreiberei/Analyse Angebotsmieten/Lübeck/"/>
    </mc:Choice>
  </mc:AlternateContent>
  <xr:revisionPtr revIDLastSave="1041" documentId="8_{EAF3A30D-8002-4FD1-B615-63C1AFF7A921}" xr6:coauthVersionLast="47" xr6:coauthVersionMax="47" xr10:uidLastSave="{C8DF8065-D4EC-48E6-91E1-9A3E0C897903}"/>
  <bookViews>
    <workbookView xWindow="-108" yWindow="-108" windowWidth="23256" windowHeight="12456" xr2:uid="{9B5DE642-60D9-4C63-BBA5-E7BE19F24752}"/>
  </bookViews>
  <sheets>
    <sheet name="Auflistung_Auswertung" sheetId="1" r:id="rId1"/>
    <sheet name="Legende" sheetId="3" r:id="rId2"/>
    <sheet name="Balkendiagramm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5" l="1"/>
  <c r="B1" i="5" l="1"/>
  <c r="B7" i="5"/>
  <c r="B6" i="5"/>
  <c r="B5" i="5" l="1"/>
  <c r="B4" i="5"/>
  <c r="B3" i="5"/>
  <c r="P9" i="1"/>
  <c r="Q9" i="1"/>
  <c r="R9" i="1" s="1"/>
  <c r="P16" i="1"/>
  <c r="R42" i="1"/>
  <c r="Q42" i="1"/>
  <c r="P42" i="1"/>
  <c r="P41" i="1"/>
  <c r="Q41" i="1" s="1"/>
  <c r="R41" i="1" s="1"/>
  <c r="P40" i="1"/>
  <c r="P39" i="1"/>
  <c r="Q39" i="1" s="1"/>
  <c r="R39" i="1" s="1"/>
  <c r="P38" i="1"/>
  <c r="P37" i="1"/>
  <c r="P36" i="1"/>
  <c r="P35" i="1"/>
  <c r="Q35" i="1" s="1"/>
  <c r="R35" i="1" s="1"/>
  <c r="P34" i="1"/>
  <c r="Q34" i="1" s="1"/>
  <c r="R34" i="1" s="1"/>
  <c r="P33" i="1"/>
  <c r="Q33" i="1" s="1"/>
  <c r="R33" i="1" s="1"/>
  <c r="P32" i="1"/>
  <c r="P31" i="1"/>
  <c r="Q31" i="1" s="1"/>
  <c r="R31" i="1" s="1"/>
  <c r="R26" i="1"/>
  <c r="R27" i="1"/>
  <c r="R28" i="1"/>
  <c r="R29" i="1"/>
  <c r="R30" i="1"/>
  <c r="R37" i="1"/>
  <c r="Q26" i="1"/>
  <c r="Q27" i="1"/>
  <c r="Q28" i="1"/>
  <c r="Q29" i="1"/>
  <c r="Q30" i="1"/>
  <c r="Q32" i="1"/>
  <c r="R32" i="1" s="1"/>
  <c r="Q36" i="1"/>
  <c r="R36" i="1" s="1"/>
  <c r="Q37" i="1"/>
  <c r="Q38" i="1"/>
  <c r="R38" i="1" s="1"/>
  <c r="Q40" i="1"/>
  <c r="R40" i="1" s="1"/>
  <c r="P30" i="1"/>
  <c r="P29" i="1"/>
  <c r="P28" i="1"/>
  <c r="P27" i="1"/>
  <c r="P26" i="1"/>
  <c r="P25" i="1"/>
  <c r="P24" i="1"/>
  <c r="Q24" i="1" s="1"/>
  <c r="R24" i="1" s="1"/>
  <c r="P23" i="1"/>
  <c r="Q23" i="1" s="1"/>
  <c r="R23" i="1" s="1"/>
  <c r="P22" i="1"/>
  <c r="Q22" i="1" s="1"/>
  <c r="R22" i="1" s="1"/>
  <c r="P21" i="1"/>
  <c r="P20" i="1"/>
  <c r="Q20" i="1" s="1"/>
  <c r="R20" i="1" s="1"/>
  <c r="P19" i="1"/>
  <c r="Q19" i="1" s="1"/>
  <c r="R19" i="1" s="1"/>
  <c r="P18" i="1"/>
  <c r="P17" i="1"/>
  <c r="Q17" i="1" s="1"/>
  <c r="R17" i="1" s="1"/>
  <c r="P15" i="1"/>
  <c r="P14" i="1"/>
  <c r="Q14" i="1" s="1"/>
  <c r="R14" i="1" s="1"/>
  <c r="P13" i="1"/>
  <c r="Q13" i="1" s="1"/>
  <c r="R13" i="1" s="1"/>
  <c r="P12" i="1"/>
  <c r="Q12" i="1" s="1"/>
  <c r="R12" i="1" s="1"/>
  <c r="P11" i="1"/>
  <c r="Q11" i="1" s="1"/>
  <c r="R11" i="1" s="1"/>
  <c r="P10" i="1"/>
  <c r="Q10" i="1" s="1"/>
  <c r="R10" i="1" s="1"/>
  <c r="P8" i="1"/>
  <c r="Q8" i="1" s="1"/>
  <c r="R8" i="1" s="1"/>
  <c r="P7" i="1"/>
  <c r="Q7" i="1" s="1"/>
  <c r="R7" i="1" s="1"/>
  <c r="P6" i="1"/>
  <c r="P5" i="1"/>
  <c r="Q5" i="1" s="1"/>
  <c r="R5" i="1" s="1"/>
  <c r="P4" i="1"/>
  <c r="Q4" i="1" s="1"/>
  <c r="R4" i="1" s="1"/>
  <c r="P3" i="1"/>
  <c r="Q3" i="1" s="1"/>
  <c r="R3" i="1" s="1"/>
  <c r="Q25" i="1"/>
  <c r="R25" i="1" s="1"/>
  <c r="Q6" i="1"/>
  <c r="R6" i="1" s="1"/>
  <c r="Q15" i="1"/>
  <c r="R15" i="1" s="1"/>
  <c r="Q16" i="1"/>
  <c r="R16" i="1" s="1"/>
  <c r="Q18" i="1"/>
  <c r="R18" i="1" s="1"/>
  <c r="Q21" i="1"/>
  <c r="R21" i="1" s="1"/>
</calcChain>
</file>

<file path=xl/sharedStrings.xml><?xml version="1.0" encoding="utf-8"?>
<sst xmlns="http://schemas.openxmlformats.org/spreadsheetml/2006/main" count="386" uniqueCount="279">
  <si>
    <t>Straße</t>
  </si>
  <si>
    <t>Baujahr</t>
  </si>
  <si>
    <t>(-) Küche</t>
  </si>
  <si>
    <t>(+) Küche</t>
  </si>
  <si>
    <t>(-) Bad/ WC</t>
  </si>
  <si>
    <t>(+) Bad/ WC</t>
  </si>
  <si>
    <t xml:space="preserve">kein Handwaschbecken
keine Badewanne und keine Dusche
Dielenfußboden im Bad 
keine Warmwasserbereitung
keine Entlüftung
Nicht beheizbar 
nur Teilbereiche gefliest </t>
  </si>
  <si>
    <t>Badewanne und Dusche vorhanden
WC vom Bad getrennt
Doppelhandwaschbecken
zweiter Waschtisch
zweites WC</t>
  </si>
  <si>
    <t>Nicht beheizbar
Kein Spülbecken
PVC-Fußbodenbelag
Keine Warmwasserbereitung
Keine Entlüftung</t>
  </si>
  <si>
    <t>Besondere Ausstattung (z.B. Kühlschrank, Geschirrspülmaschine)</t>
  </si>
  <si>
    <t>Kein nutzbarer Balkon
Einzelne Räume nicht beheizbar
Kein Abstellraum in der Wohnung oder kein Mieterkeller oder -boden
Schlechter Schnitt (z.B. mehr als ein gefangenes Zimmer)
Keller- oder Souterrainwohnung
Keine Stellplatzmöglichkeit für eine Waschmaschine innerhalb/außerhalb der Wohnung vorhanden</t>
  </si>
  <si>
    <t>(-) Wohn- und 
Schlafräume</t>
  </si>
  <si>
    <t>(+) Wohn- und 
Schlafräume</t>
  </si>
  <si>
    <t>Aufwendige Decken- und Wandverkleidung
Großer, geräumiger Balkon, Loggia, Terrasse oder Wintergarten (Nutzfläche &gt; 7 qm, Tiefe &gt;1,50 m)
Einbauschränke (sofern sie nicht Abstellräume ersetzen)
Hochwertiger Bodenbelag (z.B. Teppichboden, Parkett, Dielen)</t>
  </si>
  <si>
    <t xml:space="preserve">(-) Wohnanlage/
Wohnumfeld </t>
  </si>
  <si>
    <t>Lage an einer Straße mit sehr hoher Verkehrsbelastung (überwiegende Zahl der Wohn- und Schlafräume)
Keine Trockenmöglichkeit (Trockenraum, Stellplatz für Trockner) vorhanden
Beeinträchtigung durch Geräusche und/oder Gerüche (Gewerbe)
Schlechter Instandsetzungszustand des Gebäudes (z.B. große Putzschäden, erhebliche Schäden an der Dacheindeckung, dauernde Durchfeuchtung des Mauerwerks)
Starke Renovierungsbedürftigkeit des Treppenhauses</t>
  </si>
  <si>
    <t>(+) Wohnanlage/
Wohnumfeld</t>
  </si>
  <si>
    <t>Lage an einer besonders ruhigen Straße (überwiegende Zahl der Wohn- und Schlafräume)
Gemeinschaftswaschmaschine
Multimediaverkabelung oder -anschluss
Fahrstuhl (bei Gebäuden bis zu 5 Geschossen)
Einzelgarage/Tiefgarage/Stellplatz
Barrierefreie Haus- und Wohnungsgestaltung</t>
  </si>
  <si>
    <t>(-) Energetische 
Gebäudequalität</t>
  </si>
  <si>
    <t>(+) Energetische 
Gebäudequalität</t>
  </si>
  <si>
    <t>Zimmer</t>
  </si>
  <si>
    <t>Balkon</t>
  </si>
  <si>
    <t>Bodenbelag</t>
  </si>
  <si>
    <t xml:space="preserve">Sonstiges </t>
  </si>
  <si>
    <t>Bad/WC</t>
  </si>
  <si>
    <t>Sonstiges Wohn/ Schlafräume</t>
  </si>
  <si>
    <t>Wohnanlage/umfeld</t>
  </si>
  <si>
    <t>https://www.vonovia.de/zuhause-finden/immobilien/1,5-zimmer-erdgeschosswohnung-mit-balkon-zur-miete-in-l%C3%BCbeck-sankt-lorenz-nord-508591</t>
  </si>
  <si>
    <t>81-1363740001</t>
  </si>
  <si>
    <t>GGSP</t>
  </si>
  <si>
    <t>Gegensprechanlage</t>
  </si>
  <si>
    <t>MFH</t>
  </si>
  <si>
    <t>Mehrfamilienhaus</t>
  </si>
  <si>
    <t>URL</t>
  </si>
  <si>
    <t>Objektnr.</t>
  </si>
  <si>
    <t>https://www.vonovia.de/zuhause-finden/immobilien/2-zimmer-etagenwohnung-zur-miete-in-l%C3%BCbeck-sankt-lorenz-nord-509410</t>
  </si>
  <si>
    <t>Fackenburger Allee 75 a, 23554 Lübeck OT Sankt Lorenz Nord</t>
  </si>
  <si>
    <t>Energiebedarf in  kWh/(m² a)</t>
  </si>
  <si>
    <t>81-1363750009</t>
  </si>
  <si>
    <t>https://www.vonovia.de/zuhause-finden/immobilien/2-zimmer-etagenwohnung-mit-balkon-zur-miete-in-l%C3%BCbeck-sankt-lorenz-s%C3%BCd-509114</t>
  </si>
  <si>
    <t>Hansestr. 133 A, 23558 Lübeck OT Sankt Lorenz Süd</t>
  </si>
  <si>
    <t>Boden in Holzoptik</t>
  </si>
  <si>
    <t>VW</t>
  </si>
  <si>
    <t xml:space="preserve">Vollständige Wärmedämmung </t>
  </si>
  <si>
    <t xml:space="preserve">145 / E / Gas </t>
  </si>
  <si>
    <t xml:space="preserve">139 / E / Gas </t>
  </si>
  <si>
    <t>81-1361190005</t>
  </si>
  <si>
    <t>https://www.vonovia.de/zuhause-finden/immobilien/2-zimmer-erdgeschosswohnung-mit-balkon-zur-miete-in-l%C3%BCbeck-sankt-gertrud-506201</t>
  </si>
  <si>
    <t>Luisenstr. 66, 23568 Lübeck OT Sankt Gertrud</t>
  </si>
  <si>
    <t>Bad mit Fenster, tapeziert, Isolierverglasung, GGSA, VW, MFH, Badewanne</t>
  </si>
  <si>
    <t>81-1361550001</t>
  </si>
  <si>
    <t>https://www.vonovia.de/zuhause-finden/immobilien/2-zimmer-etagenwohnung-mit-balkon-zur-miete-in-l%C3%BCbeck-alt-k%C3%BCcknitz-506204</t>
  </si>
  <si>
    <t>Tilsitstr. 35, 23569 Lübeck OT Alt-Kücknitz</t>
  </si>
  <si>
    <t>136 / E / Fern</t>
  </si>
  <si>
    <t>Bad mit Fenster, Isolierverglasung, Fahrradabstellraum, GGSA, MFH, Badewanne</t>
  </si>
  <si>
    <t>81-1363650012</t>
  </si>
  <si>
    <t>https://www.vonovia.de/zuhause-finden/immobilien/2-zimmer-etagenwohnung-mit-balkon-zur-miete-in-l%C3%BCbeck-moisling-506981</t>
  </si>
  <si>
    <t>Brüder-Grimm-Ring 75, 23560 Lübeck OT Moisling</t>
  </si>
  <si>
    <t>kein Boden</t>
  </si>
  <si>
    <t>Bad mit Fenster, Wärmeschutzverglasung, GGSA, VW, MFH</t>
  </si>
  <si>
    <t>81-0436550006</t>
  </si>
  <si>
    <t>https://www.vonovia.de/zuhause-finden/immobilien/3-zimmer-etagenwohnung-mit-balkon-zur-miete-in-l%C3%BCbeck-sankt-gertrud-504644</t>
  </si>
  <si>
    <t>Karlsruher Str. 28, 23568 Lübeck OT Sankt Gertrud</t>
  </si>
  <si>
    <t xml:space="preserve">Wärmeschutzverglasung, GGSA, VW, Spielplatz, MFH, Badewanne </t>
  </si>
  <si>
    <t>81-1364480006</t>
  </si>
  <si>
    <t>https://www.vonovia.de/zuhause-finden/immobilien/2,5-zimmer-etagenwohnung-zur-miete-in-l%C3%BCbeck-sankt-j%C3%BCrgen-509116</t>
  </si>
  <si>
    <t>Am Klosterhof 33-37, 23562 Lübeck OT Sankt Jürgen</t>
  </si>
  <si>
    <t xml:space="preserve">Bad mit Fenster, Isolierverglasung, GGSA, MFH, renoviert </t>
  </si>
  <si>
    <t xml:space="preserve">Bad mit Fenster, GGSA, MFH, "top saniert" </t>
  </si>
  <si>
    <t>Isolierverglasung, Fahrradabstellraum, GGSA, MFH, "top saniert"</t>
  </si>
  <si>
    <t xml:space="preserve">Bad mit Fenster, Fernwärme, Wärmeschutzvergläsung, GGSA, VW, MFH. "Top renoviert" </t>
  </si>
  <si>
    <t>81-1361410002</t>
  </si>
  <si>
    <t>https://www.vonovia.de/zuhause-finden/immobilien/2-zimmer-etagenwohnung-zur-miete-in-l%C3%BCbeck-sankt-lorenz-nord-506131</t>
  </si>
  <si>
    <t>Vierlandenstr. 9 (7-11), 23556 Lübeck OT Sankt Lorenz Nord</t>
  </si>
  <si>
    <t>Bad mit Fenster, tapeziert, frisch renoviert, Isolierverglasung, GGSA, Dachgeschoss, MFH, Badezimmer erneuert</t>
  </si>
  <si>
    <t>https://www.vonovia.de/zuhause-finden/immobilien/1-zimmer-erdgeschosswohnung-zur-miete-in-l%C3%BCbeck-sankt-lorenz-nord-508630</t>
  </si>
  <si>
    <t>Am Behnckenhof 21, 23554 Lübeck OT Sankt Lorenz Nord</t>
  </si>
  <si>
    <t>Bad mit Fenster, Wärmeschutzverglasung, Fahrradabstellraum, GGSA, MFH</t>
  </si>
  <si>
    <t>81-1371000001</t>
  </si>
  <si>
    <t>81-1362750004</t>
  </si>
  <si>
    <t>https://www.vonovia.de/zuhause-finden/immobilien/2-zimmer-erdgeschosswohnung-mit-balkon-zur-miete-in-l%C3%BCbeck-alt-k%C3%BCcknitz-509300</t>
  </si>
  <si>
    <t>Bad mit Fenster, tapeziert, isolierverglasung, Fahrradabstellraum, GGSA, MFH</t>
  </si>
  <si>
    <t>81-1363650001</t>
  </si>
  <si>
    <t>Brandenbaumer Landstr. 24, 23564 Lübeck OT Sankt Gertrud</t>
  </si>
  <si>
    <t xml:space="preserve">Bad mit Fenster, Isolierverglasung, GGSA, Waschküche, Dachgeschoss (Schrägen), MFH, Erneuerung der Elektrik, Badezimmer, tapeziert </t>
  </si>
  <si>
    <t>81-1366320003</t>
  </si>
  <si>
    <t>https://www.vonovia.de/zuhause-finden/immobilien/1,5-zimmer-dachgeschosswohnung-zur-miete-in-l%C3%BCbeck-sankt-gertrud-509792</t>
  </si>
  <si>
    <t>81-1363620001</t>
  </si>
  <si>
    <t>Wallbrechtstr. 18, 23564 Lübeck OT Sankt Gertrud</t>
  </si>
  <si>
    <t>PVC/ Linoleum</t>
  </si>
  <si>
    <t>137 / E / Gas</t>
  </si>
  <si>
    <t xml:space="preserve">Bad mit Fenster, tapeziert, Isolierverglasung, GGSA, Waschküche, MFH, Badewanne </t>
  </si>
  <si>
    <t>https://www.vonovia.de/zuhause-finden/immobilien/2-zimmer-erdgeschosswohnung-mit-balkon-zur-miete-in-l%C3%BCbeck-sankt-gertrud-509783</t>
  </si>
  <si>
    <t>81-1361850006</t>
  </si>
  <si>
    <t>Wendische Str. 45, 23558 Lübeck OT Sankt Lorenz Süd</t>
  </si>
  <si>
    <t>121 / D / Fern</t>
  </si>
  <si>
    <t xml:space="preserve">Bad mit Fenster, Wärmeschutzverglasung, Videosprechanlage, MFH, frisch renoviert </t>
  </si>
  <si>
    <t>https://www.vonovia.de/zuhause-finden/immobilien/2-zimmer-etagenwohnung-zur-miete-in-l%C3%BCbeck-sankt-lorenz-s%C3%BCd-506976</t>
  </si>
  <si>
    <t>81-0487330008</t>
  </si>
  <si>
    <t>Damaschkestr. 19, 23560 Lübeck OT St.Jürgen</t>
  </si>
  <si>
    <t xml:space="preserve">148 / E / Gas </t>
  </si>
  <si>
    <t>PKW Stellplätze, Bad mit Fenster, Einbauküche, Isolierverglasung, GGSA, MFH</t>
  </si>
  <si>
    <t>https://www.vonovia.de/zuhause-finden/immobilien/3-zimmer-etagenwohnung-mit-balkon-zur-miete-in-l%C3%BCbeck-st.j%C3%BCrgen-509758</t>
  </si>
  <si>
    <t>Größe [m²]</t>
  </si>
  <si>
    <t>81-1371090036</t>
  </si>
  <si>
    <t>Mönkhofer Weg 61, 23562 Lübeck OT Sankt Jürgen</t>
  </si>
  <si>
    <t xml:space="preserve">108 / D / Gas </t>
  </si>
  <si>
    <t>https://www.vonovia.de/zuhause-finden/immobilien/1-zimmer-etagenwohnung-zur-miete-in-l%C3%BCbeck-sankt-j%C3%BCrgen-509991</t>
  </si>
  <si>
    <t>81-1373000001</t>
  </si>
  <si>
    <t>An der Untertrave 43, 23552 Lübeck OT Innenstadt</t>
  </si>
  <si>
    <t>k.A. / E / Gas</t>
  </si>
  <si>
    <t>https://www.vonovia.de/zuhause-finden/immobilien/2-zimmer-erdgeschosswohnung-zur-miete-in-l%C3%BCbeck-innenstadt-509993</t>
  </si>
  <si>
    <t>Fahrradabstellraum, GGSA, EG-Wohnung, MFH</t>
  </si>
  <si>
    <t>81-1362520010</t>
  </si>
  <si>
    <t>Pommersche Str. 39 (37-41), 23558 Lübeck OT Sankt Lorenz Süd</t>
  </si>
  <si>
    <t>157 / E / Fern</t>
  </si>
  <si>
    <t>Bad mit Fenster, tapeziert, Isolierverglasung, GGSA, MFH</t>
  </si>
  <si>
    <t>https://www.vonovia.de/zuhause-finden/immobilien/3-zimmer-etagenwohnung-zur-miete-in-l%C3%BCbeck-sankt-lorenz-s%C3%BCd-508115</t>
  </si>
  <si>
    <t xml:space="preserve">über MS </t>
  </si>
  <si>
    <t>KM [€]</t>
  </si>
  <si>
    <t>Mittelwert [€]</t>
  </si>
  <si>
    <t>Dif MW und KM [€]</t>
  </si>
  <si>
    <t xml:space="preserve">(+) Anliegerstraße </t>
  </si>
  <si>
    <t>Fackenburger Allee 75, 23554 Lübeck OT Sankt Lorenz Nord</t>
  </si>
  <si>
    <t xml:space="preserve">(+) WC vom Bad getrennt </t>
  </si>
  <si>
    <t>(-) nein</t>
  </si>
  <si>
    <t>(+) ja</t>
  </si>
  <si>
    <t>(+) Holzdielen</t>
  </si>
  <si>
    <t xml:space="preserve">(-) k.A. keine Abstellraum </t>
  </si>
  <si>
    <t>(+) Design-Bodenbelag</t>
  </si>
  <si>
    <t xml:space="preserve"> Linoleumboden in Holzoptik</t>
  </si>
  <si>
    <t>(-) 181 / F / Gas</t>
  </si>
  <si>
    <t>(-) 163 / F / Fern</t>
  </si>
  <si>
    <t>(-) 212 / G / Gas</t>
  </si>
  <si>
    <t>(-) 169 / F / Gas</t>
  </si>
  <si>
    <t>(+) 89 / C / Fern</t>
  </si>
  <si>
    <t>(+) 68 / B / Fern</t>
  </si>
  <si>
    <t>(+) Anliegerstraße, Seitenstraße</t>
  </si>
  <si>
    <t>(+) Anliegerstraße</t>
  </si>
  <si>
    <t>https://www.vonovia.de/zuhause-finden/immobilien/2-zimmer-souterrainwohnung-zur-miete-in-l%C3%BCbeck-sankt-j%C3%BCrgen-514879</t>
  </si>
  <si>
    <t>81-1361480005</t>
  </si>
  <si>
    <t>Plönniesstr. 35, 23560 Lübeck OT Sankt Jürgen</t>
  </si>
  <si>
    <t>(-) Souterrainwohnung</t>
  </si>
  <si>
    <t xml:space="preserve">154 / E / Gas </t>
  </si>
  <si>
    <t xml:space="preserve">Fahrradabstellraum, GGSA, MFH </t>
  </si>
  <si>
    <t>https://www.vonovia.de/zuhause-finden/immobilien/1-zimmer-etagenwohnung-mit-balkon-zur-miete-in-l%C3%BCbeck-moisling-513894</t>
  </si>
  <si>
    <t>81-0436360037</t>
  </si>
  <si>
    <t>Brüder-Grimm-Ring 10, 23560 Lübeck OT Moisling</t>
  </si>
  <si>
    <t>(+) 63 / B /Fern</t>
  </si>
  <si>
    <t xml:space="preserve">(+) ja/ Terasse </t>
  </si>
  <si>
    <t>https://www.vonovia.de/zuhause-finden/immobilien/2-zimmer-etagenwohnung-zur-miete-in-l%C3%BCbeck-sankt-gertrud-516056</t>
  </si>
  <si>
    <t>81-1367040006</t>
  </si>
  <si>
    <t>Im Brandenbaumer Feld 19, 23564 Lübeck OT Sankt Gertrud</t>
  </si>
  <si>
    <t>Laminat</t>
  </si>
  <si>
    <t>Bad mit Fenster, tapeziert, Isolierverglasung, GGSA, Waschküche, MFH, derzeitige Erneuerung von Elektrik, Malerarbeiten, Bodenbelag, Küchenzeile, Duschbad und Türen</t>
  </si>
  <si>
    <t>https://www.vonovia.de/zuhause-finden/immobilien/2,5-zimmer-dachgeschosswohnung-zur-miete-in-l%C3%BCbeck-sankt-gertrud-516054</t>
  </si>
  <si>
    <t>81-1363520010</t>
  </si>
  <si>
    <t>Knud-Rasmussen-Str. 64, 23566 Lübeck OT Sankt Gertrud</t>
  </si>
  <si>
    <t>k.A. (auf Fotos sieht nicht hochwertig aus)</t>
  </si>
  <si>
    <t>100 / C / Fern</t>
  </si>
  <si>
    <t>Dachgeschoss mit Schrägen, Bad mit Fenster, tapeziert, Isolierverglasung, Fahrradabstellraum, GGSA, Waschküche, VW, MFH, Wohnung wird aktuell umfassend modernisiert: gesamte Elektrik, komplettes Duschbad, Maler- und Lackarbeiten, Bodenbelag, Zimmertüren, Küchenzeile, uvm..</t>
  </si>
  <si>
    <t>https://www.vonovia.de/zuhause-finden/immobilien/2-zimmer-etagenwohnung-mit-balkon-zur-miete-in-l%C3%BCbeck-marli-516016</t>
  </si>
  <si>
    <t>81-1137840004</t>
  </si>
  <si>
    <t>Gneisenaustr. 45, 23566 Lübeck OT Marli</t>
  </si>
  <si>
    <t>(+) 78 / C / Gas</t>
  </si>
  <si>
    <t xml:space="preserve">Bad mit Fenster, Wärmeschutzverglasung, VW, MFH, Wohnung wurde letztes Jahr umfassend modernisiert </t>
  </si>
  <si>
    <t>(-) Lärmkarten: über 65dB; Autobahnnähe; große Kreuzung</t>
  </si>
  <si>
    <t xml:space="preserve">(+) Wohngegend, Durchfahrtsstraße, Nähe Güterbahnhof </t>
  </si>
  <si>
    <t xml:space="preserve">nichts erfassen: Lärmkarte: leichte Erhöhnung, Nähe Schienen </t>
  </si>
  <si>
    <t xml:space="preserve">(+) reine Wohnsiedlung </t>
  </si>
  <si>
    <t xml:space="preserve">(+) Haus in zweiter Reihe </t>
  </si>
  <si>
    <t xml:space="preserve">nichts erfassen: Lärmkarte: leichte Erhöhnung   </t>
  </si>
  <si>
    <t xml:space="preserve">nichts erfassen: Lärmkarte: leichte Erhöhnung    </t>
  </si>
  <si>
    <t xml:space="preserve">(-) Lärmkarten: über 65dB; Landstraße </t>
  </si>
  <si>
    <t xml:space="preserve">(-) Lärmkarten: über 65dB; Bundesstraße </t>
  </si>
  <si>
    <t xml:space="preserve">(+) Wohngegend  </t>
  </si>
  <si>
    <t>(+) Lärmkarte nur die Häuser drumherum Lärm</t>
  </si>
  <si>
    <t>(-) Lärmkarten: über 65dB</t>
  </si>
  <si>
    <t>nichts erfassen: Lärmkarte: leichte Erhöhnung</t>
  </si>
  <si>
    <t>(+) Wohngegend</t>
  </si>
  <si>
    <t>160 / E/ Gas</t>
  </si>
  <si>
    <t>nichts angeben: keine Fotos oder Einsicht auf Maps</t>
  </si>
  <si>
    <t xml:space="preserve">(+) ja </t>
  </si>
  <si>
    <t xml:space="preserve">Mit Geoportal Umgebungslärm SH erarbeitet; 
gelbe Markierungen: Unsicherheit/ nichts erfassen
Da leichter Umgebungslärm angezeigt wurde, 
aber nicht stark genug, um Abzug zu geben </t>
  </si>
  <si>
    <t>Auf Maps eingesehen; 
Größe eingeschätzt,
gelbe Markierungen sind unsicher</t>
  </si>
  <si>
    <t>Isolierverglasung, GGSA, MFH</t>
  </si>
  <si>
    <t xml:space="preserve">(+) PKW Stellplatz </t>
  </si>
  <si>
    <t>Aufzug (aber mehr als 5 Stöcke), Isolierverglasung, GGSA, VW</t>
  </si>
  <si>
    <t xml:space="preserve">Küche </t>
  </si>
  <si>
    <t>(-) PVC Boden</t>
  </si>
  <si>
    <t>nichts erfassen: zu klein</t>
  </si>
  <si>
    <t>(-) kein Spülbecken (weil keine EBK)</t>
  </si>
  <si>
    <t xml:space="preserve">(+) Aufzug </t>
  </si>
  <si>
    <t>Energiekennwert größer als 
Baujahr bis 1968: 160 kWh/(m²a) 
Baujahr 1969 bis 1990: 165 kWh/(m²a)
Baujahr 1990 bis 2001: 125 kWh/(m²a)
Baujahr 2002 bis 2020: 95 kWh/(m²a)</t>
  </si>
  <si>
    <t>Energiekennwert kleiner als 
Baujahr bis 1968: 90 kWh/(m²a) 
Baujahr 1969 bis 1990: 90 kWh/(m²a)
Baujahr 1990 bis 2001: 80 kWh/(m²a)
Baujahr 2002 bis 2020: 55 kWh/(m²a) 
Besondere Verfahren der Wärmegewinnung (z. B. Kraftwärmekopplungsanlage, kontrollierte Wohnungslüftung mit Wärmerückgewinnung)
Aufwändige Wärmedämmfassade (z. B. Echt-Klinkerfassade)
Thermische Solaranlage für Heizung und/oder Warmwasser
Solar- und/oder Photovoltaikanlage zur Stromerzeugung (ohne gewerbliche Nutzung)</t>
  </si>
  <si>
    <t>81-1363850003</t>
  </si>
  <si>
    <t>Schönböckener Str. 17 a, 23556 Lübeck OT Sankt Lorenz Nord</t>
  </si>
  <si>
    <t>(+) Gäste WC</t>
  </si>
  <si>
    <t xml:space="preserve">144 / E / Gas </t>
  </si>
  <si>
    <t>Bad mit Fenster, Abstellraum, Isolierverglasung, Mieterkeller, Gemeinschaftskeller, Fahrradabstellraum, GGSA, Waschküche, MFH</t>
  </si>
  <si>
    <t>81-1364190007</t>
  </si>
  <si>
    <t>Kutterweg 19, 23558 Lübeck OT Sankt Lorenz Süd</t>
  </si>
  <si>
    <t>128 / D / Fern</t>
  </si>
  <si>
    <t>Bad mit Fenster, Abstellraum, Isolierverglasung, Mieterkeller, GGSA, Waschkpche, MFH</t>
  </si>
  <si>
    <t>nein</t>
  </si>
  <si>
    <t>81-1363750012</t>
  </si>
  <si>
    <t>Bad mit Fenster, Einbauschränke, Isolierverglasung, Fahrradabstellraum, GGSA, MFH</t>
  </si>
  <si>
    <t>81-1364940058</t>
  </si>
  <si>
    <t>Brahmsstr. 19, 23556 Lübeck OT Sankt Lorenz Nord</t>
  </si>
  <si>
    <t>140 / E / Fern</t>
  </si>
  <si>
    <t>Aufzug (aber mehr als 5 Stöcke), Isolierverglasung, GGSA, offene Küche</t>
  </si>
  <si>
    <t>81-1366080001</t>
  </si>
  <si>
    <t>Sandkrugskoppel 115, 23564 Lübeck OT Sankt Gertrud</t>
  </si>
  <si>
    <t>(-) 244 / G / Gas</t>
  </si>
  <si>
    <t>Bad mit Fenster, Isolierverglasung, Mieterkeller, GGSA, Waschküche, Gemeinschaftsgarten, MFH</t>
  </si>
  <si>
    <t>81-0436370052</t>
  </si>
  <si>
    <t>Brüder-Grimm-Ring 12, 23560 Lübeck OT Moisling</t>
  </si>
  <si>
    <t>(+) 63 / B / Fern</t>
  </si>
  <si>
    <t>Aufzug (aber mehr als 5 Stöcke), Speisekammer, Isolierverglasung, Mieterkeller, GGSA, VW</t>
  </si>
  <si>
    <t>81-1383560010</t>
  </si>
  <si>
    <t>Moislinger Allee 92 A, 23558 Lübeck OT Sankt Lorenz Süd</t>
  </si>
  <si>
    <t>80 / C / Gas</t>
  </si>
  <si>
    <t xml:space="preserve">Abstellraum, Isolierverglasung, Mieterkeller, GGSA, Waschküche, Gemeinschaftsgarten, MFH </t>
  </si>
  <si>
    <t>81-1362920004</t>
  </si>
  <si>
    <t>Lämmerstieg 3, 23562 Lübeck OT Sankt Jürgen</t>
  </si>
  <si>
    <t>50.01</t>
  </si>
  <si>
    <t>142 / E / Gas</t>
  </si>
  <si>
    <t xml:space="preserve">Bad mit Fenster, tapeziert, Isolierverglasung, Mieterkeller, GGSA, MFH </t>
  </si>
  <si>
    <t>.</t>
  </si>
  <si>
    <t>81-1364100001</t>
  </si>
  <si>
    <t>Tilsitstr. 31, 23569 Lübeck OT Alt-Kücknitz</t>
  </si>
  <si>
    <t>156 / E / Fern</t>
  </si>
  <si>
    <t>Bad mit Fenster, Einbauschränke, Abstellraum, Isolierverglasung, Mieterkeller, GGSA, MFH</t>
  </si>
  <si>
    <t>81-0436450005</t>
  </si>
  <si>
    <t>Brüder-Grimm-Ring 55, 23560 Lübeck OT Moisling</t>
  </si>
  <si>
    <t>Bad mit Fenster, Wärmeschutzverglasung, Mieterkeller, GGSA, VW, MFH</t>
  </si>
  <si>
    <t>64,63 (musste 65 angeben, sonst hat der Rechner komischerweise nicht funktioniert)</t>
  </si>
  <si>
    <t>(+) 59 / B / Fern</t>
  </si>
  <si>
    <t>81-1362880003</t>
  </si>
  <si>
    <t>Bei der Schafbrücke 2 a, 23562 Lübeck OT Sankt Jürgen</t>
  </si>
  <si>
    <t xml:space="preserve">Bad mit Fenster, tapeziert, Isolierverglasung, Mieterkeller, Fahrradabstellraum, GGSA, Waschküche, VW, MFH </t>
  </si>
  <si>
    <t>44,31 (musste 45 angeben, sonst hat der Rechner komischerweise nicht funktioniert)</t>
  </si>
  <si>
    <t>(-) 176 / F / Gas</t>
  </si>
  <si>
    <t>https://www.vonovia.de/zuhause-finden/immobilien/1-zimmer-etagenwohnung-mit-balkon-zur-miete-in-l%C3%BCbeck-sankt-lorenz-nord-514851</t>
  </si>
  <si>
    <t>https://www.vonovia.de/zuhause-finden/immobilien/3-zimmer-etagenwohnung-mit-balkon-zur-miete-in-l%C3%BCbeck-moisling-516197</t>
  </si>
  <si>
    <t>https://www.vonovia.de/zuhause-finden/immobilien/2-zimmer-etagenwohnung-zur-miete-in-l%C3%BCbeck-sankt-lorenz-s%C3%BCd-516402</t>
  </si>
  <si>
    <t>81-0436530001</t>
  </si>
  <si>
    <t>Brüder-Grimm-Ring 71, 23560 Lübeck OT Moisling</t>
  </si>
  <si>
    <t>91/ C / Fern</t>
  </si>
  <si>
    <t>Bad mit Fenster, tapeziert, Wärmeschutzverglasung, Mieterkeller, GGSA, VW, MFH</t>
  </si>
  <si>
    <t>81-1362480002</t>
  </si>
  <si>
    <t>Pommersche Str. 15 (13-17), 23558 Lübeck OT Sankt Lorenz Süd</t>
  </si>
  <si>
    <t>143 / E / Fern</t>
  </si>
  <si>
    <t>Bad mit Fenster, Abstellraun, Isolierverglasung, Mieterkeller, GGSA, MFH</t>
  </si>
  <si>
    <t>81-1363970002</t>
  </si>
  <si>
    <t>Ostpreußenring 21, 23569 Lübeck OT Alt-Kücknitz</t>
  </si>
  <si>
    <t>Bad mit Fenster, Speisekammer, tapeziert, Etagenheizung, Mieterkeller, Fahrradabstellraum, GGSA, Waschküche, MFH</t>
  </si>
  <si>
    <t>(-) 230 / G / Gas</t>
  </si>
  <si>
    <t>81-1370550003</t>
  </si>
  <si>
    <t>Bornhövedstr. 31, 23554 Lübeck OT Sankt Lorenz Nord</t>
  </si>
  <si>
    <t>109 / D / Fern</t>
  </si>
  <si>
    <t>seiorengerecht, Superflache Dusche, Bad mit Fenster, Einbauschränke, tapeziert, Isolierverglasung, Mieterkeller, Fahrradabstellraum, GGSA, VW, MFH</t>
  </si>
  <si>
    <t>81-1364500005</t>
  </si>
  <si>
    <t>Karlsruher Str. 34, 23568 Lübeck OT Sankt Gertrud</t>
  </si>
  <si>
    <t>141 / E / Gas</t>
  </si>
  <si>
    <t>Abstellraum, tapeziert, Wärmeschutzverglasung, Mieterkeller, Fahrradabstellraum, GGSA, Waschküche, VW, MFH</t>
  </si>
  <si>
    <t>81-1363340004</t>
  </si>
  <si>
    <t>Alfstr. 8-10, 23552 Lübeck OT Innenstadt</t>
  </si>
  <si>
    <t>147 / E / Gas</t>
  </si>
  <si>
    <t>Bad mit Fenster, Einbauschränke, Isolierverglasung, Mieterkeller, GGSA, MFH</t>
  </si>
  <si>
    <t>https://www.vonovia.de/zuhause-finden/immobilien/3,5-zimmer-etagenwohnung-mit-balkon-zur-miete-in-l%C3%BCbeck-sankt-gertrud-516299</t>
  </si>
  <si>
    <t>https://www.vonovia.de/zuhause-finden/immobilien/3-zimmer-etagenwohnung-mit-balkon-zur-miete-in-l%C3%BCbeck-innenstadt-516316</t>
  </si>
  <si>
    <t>Unter MS</t>
  </si>
  <si>
    <t>bis 10% über MS</t>
  </si>
  <si>
    <t>10-20% über MS</t>
  </si>
  <si>
    <t>20-30% über MS</t>
  </si>
  <si>
    <t>30-40% über MS</t>
  </si>
  <si>
    <t>40-50% über MS</t>
  </si>
  <si>
    <t>über 50% über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</si>
</sst>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7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/>
    <xf numFmtId="0" fontId="5" fillId="2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wrapText="1"/>
    </xf>
    <xf numFmtId="12" fontId="7" fillId="0" borderId="0" xfId="1" applyNumberFormat="1" applyFont="1" applyAlignment="1">
      <alignment horizontal="left"/>
    </xf>
    <xf numFmtId="12" fontId="5" fillId="0" borderId="0" xfId="0" applyNumberFormat="1" applyFont="1" applyAlignment="1">
      <alignment horizontal="left"/>
    </xf>
    <xf numFmtId="12" fontId="5" fillId="0" borderId="0" xfId="0" applyNumberFormat="1" applyFont="1"/>
    <xf numFmtId="12" fontId="5" fillId="2" borderId="0" xfId="0" applyNumberFormat="1" applyFont="1" applyFill="1" applyAlignment="1">
      <alignment horizontal="left"/>
    </xf>
    <xf numFmtId="0" fontId="0" fillId="2" borderId="0" xfId="0" applyFill="1" applyAlignment="1">
      <alignment wrapText="1"/>
    </xf>
    <xf numFmtId="0" fontId="0" fillId="2" borderId="0" xfId="0" applyFill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9" fontId="1" fillId="0" borderId="0" xfId="2" applyFont="1" applyAlignment="1">
      <alignment horizontal="right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9" fontId="6" fillId="0" borderId="0" xfId="2" applyFont="1" applyFill="1" applyAlignment="1">
      <alignment horizontal="right"/>
    </xf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right"/>
    </xf>
    <xf numFmtId="9" fontId="1" fillId="0" borderId="0" xfId="2" applyFont="1" applyFill="1" applyAlignment="1">
      <alignment horizontal="right"/>
    </xf>
    <xf numFmtId="12" fontId="5" fillId="0" borderId="0" xfId="0" applyNumberFormat="1" applyFont="1" applyAlignment="1">
      <alignment horizontal="right"/>
    </xf>
    <xf numFmtId="12" fontId="0" fillId="0" borderId="0" xfId="0" applyNumberFormat="1" applyAlignment="1">
      <alignment horizontal="right"/>
    </xf>
    <xf numFmtId="0" fontId="0" fillId="2" borderId="0" xfId="0" applyFill="1" applyAlignment="1">
      <alignment horizontal="left"/>
    </xf>
    <xf numFmtId="12" fontId="0" fillId="2" borderId="0" xfId="0" applyNumberFormat="1" applyFill="1" applyAlignment="1">
      <alignment horizontal="left"/>
    </xf>
    <xf numFmtId="0" fontId="3" fillId="3" borderId="0" xfId="1" applyFont="1" applyFill="1" applyAlignment="1">
      <alignment horizontal="left"/>
    </xf>
    <xf numFmtId="0" fontId="4" fillId="3" borderId="0" xfId="0" applyFont="1" applyFill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2" fontId="4" fillId="3" borderId="0" xfId="0" applyNumberFormat="1" applyFont="1" applyFill="1" applyAlignment="1">
      <alignment horizontal="right"/>
    </xf>
    <xf numFmtId="9" fontId="6" fillId="3" borderId="0" xfId="2" applyFont="1" applyFill="1" applyAlignment="1">
      <alignment horizontal="right"/>
    </xf>
    <xf numFmtId="0" fontId="5" fillId="3" borderId="0" xfId="0" applyFont="1" applyFill="1" applyAlignment="1">
      <alignment horizontal="left"/>
    </xf>
    <xf numFmtId="2" fontId="0" fillId="3" borderId="0" xfId="0" applyNumberFormat="1" applyFill="1" applyAlignment="1">
      <alignment horizontal="right"/>
    </xf>
    <xf numFmtId="9" fontId="1" fillId="3" borderId="0" xfId="2" applyFont="1" applyFill="1" applyAlignment="1">
      <alignment horizontal="right"/>
    </xf>
    <xf numFmtId="0" fontId="0" fillId="3" borderId="0" xfId="0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right"/>
    </xf>
    <xf numFmtId="0" fontId="7" fillId="4" borderId="0" xfId="1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5" fillId="4" borderId="0" xfId="0" applyFont="1" applyFill="1" applyAlignment="1">
      <alignment horizontal="right"/>
    </xf>
    <xf numFmtId="2" fontId="5" fillId="4" borderId="0" xfId="0" applyNumberFormat="1" applyFont="1" applyFill="1" applyAlignment="1">
      <alignment horizontal="right"/>
    </xf>
    <xf numFmtId="2" fontId="0" fillId="4" borderId="0" xfId="0" applyNumberFormat="1" applyFill="1" applyAlignment="1">
      <alignment horizontal="right"/>
    </xf>
    <xf numFmtId="9" fontId="1" fillId="4" borderId="0" xfId="2" applyFont="1" applyFill="1" applyAlignment="1">
      <alignment horizontal="right"/>
    </xf>
    <xf numFmtId="0" fontId="5" fillId="4" borderId="0" xfId="0" applyFont="1" applyFill="1"/>
  </cellXfs>
  <cellStyles count="3">
    <cellStyle name="Link" xfId="1" builtinId="8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600" b="1" i="0" u="none" strike="noStrike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Angebotsmieten Vonovia in Lübeck</a:t>
            </a:r>
            <a:endParaRPr lang="de-DE" sz="1600" b="1" i="0" u="none" strike="noStrike" kern="120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3.7701389879541025E-2"/>
          <c:y val="8.4273991051862673E-2"/>
          <c:w val="0.9492124611279551"/>
          <c:h val="0.81603346689296608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Balkendiagramm!$A$1:$A$7</c:f>
              <c:strCache>
                <c:ptCount val="7"/>
                <c:pt idx="0">
                  <c:v>Unter MS</c:v>
                </c:pt>
                <c:pt idx="1">
                  <c:v>bis 10% über MS</c:v>
                </c:pt>
                <c:pt idx="2">
                  <c:v>10-20% über MS</c:v>
                </c:pt>
                <c:pt idx="3">
                  <c:v>20-30% über MS</c:v>
                </c:pt>
                <c:pt idx="4">
                  <c:v>30-40% über MS</c:v>
                </c:pt>
                <c:pt idx="5">
                  <c:v>40-50% über MS</c:v>
                </c:pt>
                <c:pt idx="6">
                  <c:v>über 50% über MS</c:v>
                </c:pt>
              </c:strCache>
            </c:strRef>
          </c:cat>
          <c:val>
            <c:numRef>
              <c:f>Balkendiagramm!$B$1:$B$7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10</c:v>
                </c:pt>
                <c:pt idx="4">
                  <c:v>7</c:v>
                </c:pt>
                <c:pt idx="5">
                  <c:v>8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7A-4852-9288-2C0FD98579F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axId val="1034316960"/>
        <c:axId val="1034317920"/>
      </c:barChart>
      <c:catAx>
        <c:axId val="1034316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 sz="11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Verhältnis zur Mietspiegelmiete</a:t>
                </a:r>
                <a:endParaRPr lang="de-DE" sz="11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1119897289186491"/>
              <c:y val="0.96621592454384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34317920"/>
        <c:crosses val="autoZero"/>
        <c:auto val="1"/>
        <c:lblAlgn val="ctr"/>
        <c:lblOffset val="100"/>
        <c:noMultiLvlLbl val="0"/>
      </c:catAx>
      <c:valAx>
        <c:axId val="103431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34316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752474</xdr:colOff>
      <xdr:row>3</xdr:row>
      <xdr:rowOff>33336</xdr:rowOff>
    </xdr:from>
    <xdr:to>
      <xdr:col>15</xdr:col>
      <xdr:colOff>342900</xdr:colOff>
      <xdr:row>35</xdr:row>
      <xdr:rowOff>149410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06182C7-C8A4-68FF-99BC-ED02FC5FA0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vonovia.de/zuhause-finden/immobilien/2,5-zimmer-etagenwohnung-zur-miete-in-l%C3%BCbeck-sankt-j%C3%BCrgen-509116" TargetMode="External"/><Relationship Id="rId13" Type="http://schemas.openxmlformats.org/officeDocument/2006/relationships/hyperlink" Target="https://www.vonovia.de/zuhause-finden/immobilien/2-zimmer-erdgeschosswohnung-mit-balkon-zur-miete-in-l%C3%BCbeck-sankt-gertrud-509783" TargetMode="External"/><Relationship Id="rId18" Type="http://schemas.openxmlformats.org/officeDocument/2006/relationships/hyperlink" Target="https://www.vonovia.de/zuhause-finden/immobilien/3-zimmer-etagenwohnung-zur-miete-in-l%C3%BCbeck-sankt-lorenz-s%C3%BCd-508115" TargetMode="External"/><Relationship Id="rId26" Type="http://schemas.openxmlformats.org/officeDocument/2006/relationships/hyperlink" Target="https://www.vonovia.de/zuhause-finden/immobilien/2-zimmer-etagenwohnung-zur-miete-in-l%C3%BCbeck-sankt-lorenz-s%C3%BCd-516402" TargetMode="External"/><Relationship Id="rId3" Type="http://schemas.openxmlformats.org/officeDocument/2006/relationships/hyperlink" Target="https://www.vonovia.de/zuhause-finden/immobilien/2-zimmer-etagenwohnung-mit-balkon-zur-miete-in-l%C3%BCbeck-sankt-lorenz-s%C3%BCd-509114" TargetMode="External"/><Relationship Id="rId21" Type="http://schemas.openxmlformats.org/officeDocument/2006/relationships/hyperlink" Target="https://www.vonovia.de/zuhause-finden/immobilien/2-zimmer-etagenwohnung-zur-miete-in-l%C3%BCbeck-sankt-gertrud-516056" TargetMode="External"/><Relationship Id="rId7" Type="http://schemas.openxmlformats.org/officeDocument/2006/relationships/hyperlink" Target="https://www.vonovia.de/zuhause-finden/immobilien/3-zimmer-etagenwohnung-mit-balkon-zur-miete-in-l%C3%BCbeck-sankt-gertrud-504644" TargetMode="External"/><Relationship Id="rId12" Type="http://schemas.openxmlformats.org/officeDocument/2006/relationships/hyperlink" Target="https://www.vonovia.de/zuhause-finden/immobilien/1,5-zimmer-dachgeschosswohnung-zur-miete-in-l%C3%BCbeck-sankt-gertrud-509792" TargetMode="External"/><Relationship Id="rId17" Type="http://schemas.openxmlformats.org/officeDocument/2006/relationships/hyperlink" Target="https://www.vonovia.de/zuhause-finden/immobilien/2-zimmer-erdgeschosswohnung-zur-miete-in-l%C3%BCbeck-innenstadt-509993" TargetMode="External"/><Relationship Id="rId25" Type="http://schemas.openxmlformats.org/officeDocument/2006/relationships/hyperlink" Target="https://www.vonovia.de/zuhause-finden/immobilien/3-zimmer-etagenwohnung-mit-balkon-zur-miete-in-l%C3%BCbeck-moisling-516197" TargetMode="External"/><Relationship Id="rId2" Type="http://schemas.openxmlformats.org/officeDocument/2006/relationships/hyperlink" Target="https://www.vonovia.de/zuhause-finden/immobilien/2-zimmer-etagenwohnung-zur-miete-in-l%C3%BCbeck-sankt-lorenz-nord-509410" TargetMode="External"/><Relationship Id="rId16" Type="http://schemas.openxmlformats.org/officeDocument/2006/relationships/hyperlink" Target="https://www.vonovia.de/zuhause-finden/immobilien/1-zimmer-etagenwohnung-zur-miete-in-l%C3%BCbeck-sankt-j%C3%BCrgen-509991" TargetMode="External"/><Relationship Id="rId20" Type="http://schemas.openxmlformats.org/officeDocument/2006/relationships/hyperlink" Target="https://www.vonovia.de/zuhause-finden/immobilien/1-zimmer-etagenwohnung-mit-balkon-zur-miete-in-l%C3%BCbeck-moisling-513894" TargetMode="External"/><Relationship Id="rId1" Type="http://schemas.openxmlformats.org/officeDocument/2006/relationships/hyperlink" Target="https://www.vonovia.de/zuhause-finden/immobilien/1,5-zimmer-erdgeschosswohnung-mit-balkon-zur-miete-in-l%C3%BCbeck-sankt-lorenz-nord-508591" TargetMode="External"/><Relationship Id="rId6" Type="http://schemas.openxmlformats.org/officeDocument/2006/relationships/hyperlink" Target="https://www.vonovia.de/zuhause-finden/immobilien/2-zimmer-etagenwohnung-mit-balkon-zur-miete-in-l%C3%BCbeck-moisling-506981" TargetMode="External"/><Relationship Id="rId11" Type="http://schemas.openxmlformats.org/officeDocument/2006/relationships/hyperlink" Target="https://www.vonovia.de/zuhause-finden/immobilien/2-zimmer-erdgeschosswohnung-mit-balkon-zur-miete-in-l%C3%BCbeck-alt-k%C3%BCcknitz-509300" TargetMode="External"/><Relationship Id="rId24" Type="http://schemas.openxmlformats.org/officeDocument/2006/relationships/hyperlink" Target="https://www.vonovia.de/zuhause-finden/immobilien/1-zimmer-etagenwohnung-mit-balkon-zur-miete-in-l%C3%BCbeck-sankt-lorenz-nord-514851" TargetMode="External"/><Relationship Id="rId5" Type="http://schemas.openxmlformats.org/officeDocument/2006/relationships/hyperlink" Target="https://www.vonovia.de/zuhause-finden/immobilien/2-zimmer-etagenwohnung-mit-balkon-zur-miete-in-l%C3%BCbeck-alt-k%C3%BCcknitz-506204" TargetMode="External"/><Relationship Id="rId15" Type="http://schemas.openxmlformats.org/officeDocument/2006/relationships/hyperlink" Target="https://www.vonovia.de/zuhause-finden/immobilien/3-zimmer-etagenwohnung-mit-balkon-zur-miete-in-l%C3%BCbeck-st.j%C3%BCrgen-509758" TargetMode="External"/><Relationship Id="rId23" Type="http://schemas.openxmlformats.org/officeDocument/2006/relationships/hyperlink" Target="https://www.vonovia.de/zuhause-finden/immobilien/2-zimmer-etagenwohnung-mit-balkon-zur-miete-in-l%C3%BCbeck-marli-516016" TargetMode="External"/><Relationship Id="rId28" Type="http://schemas.openxmlformats.org/officeDocument/2006/relationships/hyperlink" Target="https://www.vonovia.de/zuhause-finden/immobilien/3-zimmer-etagenwohnung-mit-balkon-zur-miete-in-l%C3%BCbeck-innenstadt-516316" TargetMode="External"/><Relationship Id="rId10" Type="http://schemas.openxmlformats.org/officeDocument/2006/relationships/hyperlink" Target="https://www.vonovia.de/zuhause-finden/immobilien/1-zimmer-erdgeschosswohnung-zur-miete-in-l%C3%BCbeck-sankt-lorenz-nord-508630" TargetMode="External"/><Relationship Id="rId19" Type="http://schemas.openxmlformats.org/officeDocument/2006/relationships/hyperlink" Target="https://www.vonovia.de/zuhause-finden/immobilien/2-zimmer-souterrainwohnung-zur-miete-in-l%C3%BCbeck-sankt-j%C3%BCrgen-514879" TargetMode="External"/><Relationship Id="rId4" Type="http://schemas.openxmlformats.org/officeDocument/2006/relationships/hyperlink" Target="https://www.vonovia.de/zuhause-finden/immobilien/2-zimmer-erdgeschosswohnung-mit-balkon-zur-miete-in-l%C3%BCbeck-sankt-gertrud-506201" TargetMode="External"/><Relationship Id="rId9" Type="http://schemas.openxmlformats.org/officeDocument/2006/relationships/hyperlink" Target="https://www.vonovia.de/zuhause-finden/immobilien/2-zimmer-etagenwohnung-zur-miete-in-l%C3%BCbeck-sankt-lorenz-nord-506131" TargetMode="External"/><Relationship Id="rId14" Type="http://schemas.openxmlformats.org/officeDocument/2006/relationships/hyperlink" Target="https://www.vonovia.de/zuhause-finden/immobilien/2-zimmer-etagenwohnung-zur-miete-in-l%C3%BCbeck-sankt-lorenz-s%C3%BCd-506976" TargetMode="External"/><Relationship Id="rId22" Type="http://schemas.openxmlformats.org/officeDocument/2006/relationships/hyperlink" Target="https://www.vonovia.de/zuhause-finden/immobilien/2,5-zimmer-dachgeschosswohnung-zur-miete-in-l%C3%BCbeck-sankt-gertrud-516054" TargetMode="External"/><Relationship Id="rId27" Type="http://schemas.openxmlformats.org/officeDocument/2006/relationships/hyperlink" Target="https://www.vonovia.de/zuhause-finden/immobilien/3,5-zimmer-etagenwohnung-mit-balkon-zur-miete-in-l%C3%BCbeck-sankt-gertrud-51629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48DFC-8CA1-41A5-88AC-48831F8E63AF}">
  <dimension ref="A1:S42"/>
  <sheetViews>
    <sheetView tabSelected="1" zoomScale="72" zoomScaleNormal="72" workbookViewId="0">
      <pane ySplit="1" topLeftCell="A2" activePane="bottomLeft" state="frozen"/>
      <selection pane="bottomLeft" activeCell="C5" sqref="C5"/>
    </sheetView>
  </sheetViews>
  <sheetFormatPr baseColWidth="10" defaultColWidth="11.5546875" defaultRowHeight="14.4" x14ac:dyDescent="0.3"/>
  <cols>
    <col min="1" max="1" width="11.5546875" style="4"/>
    <col min="2" max="2" width="14.77734375" style="4" bestFit="1" customWidth="1"/>
    <col min="3" max="3" width="7.5546875" style="4" bestFit="1" customWidth="1"/>
    <col min="4" max="4" width="31.21875" style="4" customWidth="1"/>
    <col min="5" max="5" width="8.5546875" style="4" customWidth="1"/>
    <col min="6" max="6" width="10.77734375" style="4" customWidth="1"/>
    <col min="7" max="7" width="11.77734375" style="4" customWidth="1"/>
    <col min="8" max="8" width="9.77734375" style="4" customWidth="1"/>
    <col min="9" max="9" width="7.77734375" style="4" customWidth="1"/>
    <col min="10" max="10" width="15.44140625" style="4" customWidth="1"/>
    <col min="11" max="11" width="17.44140625" style="4" customWidth="1"/>
    <col min="12" max="12" width="36.77734375" style="3" customWidth="1"/>
    <col min="13" max="13" width="12.44140625" style="4" customWidth="1"/>
    <col min="14" max="14" width="31.77734375" style="4" customWidth="1"/>
    <col min="15" max="15" width="8.77734375" style="21" customWidth="1"/>
    <col min="16" max="17" width="11.5546875" style="22"/>
    <col min="18" max="18" width="11.5546875" style="23"/>
    <col min="19" max="16384" width="11.5546875" style="4"/>
  </cols>
  <sheetData>
    <row r="1" spans="1:19" s="5" customFormat="1" x14ac:dyDescent="0.3">
      <c r="A1" s="5" t="s">
        <v>33</v>
      </c>
      <c r="B1" s="5" t="s">
        <v>34</v>
      </c>
      <c r="C1" s="5" t="s">
        <v>20</v>
      </c>
      <c r="D1" s="5" t="s">
        <v>0</v>
      </c>
      <c r="E1" s="5" t="s">
        <v>1</v>
      </c>
      <c r="F1" s="5" t="s">
        <v>103</v>
      </c>
      <c r="G1" s="5" t="s">
        <v>24</v>
      </c>
      <c r="H1" s="5" t="s">
        <v>188</v>
      </c>
      <c r="I1" s="5" t="s">
        <v>21</v>
      </c>
      <c r="J1" s="5" t="s">
        <v>22</v>
      </c>
      <c r="K1" s="5" t="s">
        <v>25</v>
      </c>
      <c r="L1" s="7" t="s">
        <v>26</v>
      </c>
      <c r="M1" s="5" t="s">
        <v>37</v>
      </c>
      <c r="N1" s="5" t="s">
        <v>23</v>
      </c>
      <c r="O1" s="21" t="s">
        <v>119</v>
      </c>
      <c r="P1" s="22" t="s">
        <v>120</v>
      </c>
      <c r="Q1" s="22" t="s">
        <v>121</v>
      </c>
      <c r="R1" s="23" t="s">
        <v>118</v>
      </c>
    </row>
    <row r="3" spans="1:19" s="3" customFormat="1" x14ac:dyDescent="0.3">
      <c r="A3" s="6" t="s">
        <v>27</v>
      </c>
      <c r="B3" s="3" t="s">
        <v>28</v>
      </c>
      <c r="C3" s="3">
        <v>1.5</v>
      </c>
      <c r="D3" s="3" t="s">
        <v>123</v>
      </c>
      <c r="E3" s="3">
        <v>1970</v>
      </c>
      <c r="F3" s="3">
        <v>41.89</v>
      </c>
      <c r="I3" s="3" t="s">
        <v>126</v>
      </c>
      <c r="J3" s="3" t="s">
        <v>129</v>
      </c>
      <c r="L3" s="3" t="s">
        <v>166</v>
      </c>
      <c r="M3" s="3" t="s">
        <v>45</v>
      </c>
      <c r="N3" s="3" t="s">
        <v>68</v>
      </c>
      <c r="O3" s="24">
        <v>435</v>
      </c>
      <c r="P3" s="25">
        <f>8.23*41.89</f>
        <v>344.75470000000001</v>
      </c>
      <c r="Q3" s="25">
        <f t="shared" ref="Q3:Q42" si="0">O3-P3</f>
        <v>90.245299999999986</v>
      </c>
      <c r="R3" s="26">
        <f>Q3/P3</f>
        <v>0.26176669962730015</v>
      </c>
      <c r="S3" s="11"/>
    </row>
    <row r="4" spans="1:19" s="10" customFormat="1" x14ac:dyDescent="0.3">
      <c r="A4" s="9" t="s">
        <v>35</v>
      </c>
      <c r="B4" s="10" t="s">
        <v>38</v>
      </c>
      <c r="C4" s="10">
        <v>2</v>
      </c>
      <c r="D4" s="10" t="s">
        <v>36</v>
      </c>
      <c r="E4" s="10">
        <v>1970</v>
      </c>
      <c r="F4" s="10">
        <v>54.68</v>
      </c>
      <c r="I4" s="10" t="s">
        <v>125</v>
      </c>
      <c r="J4" s="10" t="s">
        <v>130</v>
      </c>
      <c r="L4" s="10" t="s">
        <v>166</v>
      </c>
      <c r="M4" s="10" t="s">
        <v>44</v>
      </c>
      <c r="N4" s="10" t="s">
        <v>69</v>
      </c>
      <c r="O4" s="27">
        <v>540</v>
      </c>
      <c r="P4" s="28">
        <f>5.96*54.68</f>
        <v>325.89280000000002</v>
      </c>
      <c r="Q4" s="22">
        <f t="shared" si="0"/>
        <v>214.10719999999998</v>
      </c>
      <c r="R4" s="29">
        <f t="shared" ref="R4:R42" si="1">Q4/P4</f>
        <v>0.65698659190997766</v>
      </c>
    </row>
    <row r="5" spans="1:19" s="10" customFormat="1" x14ac:dyDescent="0.3">
      <c r="A5" s="9" t="s">
        <v>39</v>
      </c>
      <c r="B5" s="10" t="s">
        <v>46</v>
      </c>
      <c r="C5" s="10">
        <v>2</v>
      </c>
      <c r="D5" s="10" t="s">
        <v>40</v>
      </c>
      <c r="E5" s="10">
        <v>1927</v>
      </c>
      <c r="F5" s="10">
        <v>53.99</v>
      </c>
      <c r="I5" s="32" t="s">
        <v>190</v>
      </c>
      <c r="J5" s="10" t="s">
        <v>41</v>
      </c>
      <c r="L5" s="10" t="s">
        <v>167</v>
      </c>
      <c r="M5" s="10" t="s">
        <v>132</v>
      </c>
      <c r="N5" s="10" t="s">
        <v>70</v>
      </c>
      <c r="O5" s="27">
        <v>650</v>
      </c>
      <c r="P5" s="28">
        <f>7.45*53.99</f>
        <v>402.22550000000001</v>
      </c>
      <c r="Q5" s="22">
        <f t="shared" si="0"/>
        <v>247.77449999999999</v>
      </c>
      <c r="R5" s="29">
        <f t="shared" si="1"/>
        <v>0.61600893031396564</v>
      </c>
    </row>
    <row r="6" spans="1:19" s="3" customFormat="1" x14ac:dyDescent="0.3">
      <c r="A6" s="2" t="s">
        <v>47</v>
      </c>
      <c r="B6" s="3" t="s">
        <v>50</v>
      </c>
      <c r="C6" s="3">
        <v>2</v>
      </c>
      <c r="D6" s="3" t="s">
        <v>48</v>
      </c>
      <c r="E6" s="3">
        <v>1926</v>
      </c>
      <c r="F6" s="3">
        <v>49.81</v>
      </c>
      <c r="I6" s="8" t="s">
        <v>182</v>
      </c>
      <c r="J6" s="3" t="s">
        <v>41</v>
      </c>
      <c r="L6" s="8" t="s">
        <v>168</v>
      </c>
      <c r="M6" s="3" t="s">
        <v>131</v>
      </c>
      <c r="N6" s="3" t="s">
        <v>49</v>
      </c>
      <c r="O6" s="24">
        <v>597.72</v>
      </c>
      <c r="P6" s="25">
        <f>8.12*49.81</f>
        <v>404.4572</v>
      </c>
      <c r="Q6" s="25">
        <f t="shared" si="0"/>
        <v>193.26280000000003</v>
      </c>
      <c r="R6" s="26">
        <f t="shared" si="1"/>
        <v>0.47783251231527102</v>
      </c>
    </row>
    <row r="7" spans="1:19" s="3" customFormat="1" x14ac:dyDescent="0.3">
      <c r="A7" s="2" t="s">
        <v>51</v>
      </c>
      <c r="B7" s="3" t="s">
        <v>55</v>
      </c>
      <c r="C7" s="3">
        <v>2</v>
      </c>
      <c r="D7" s="3" t="s">
        <v>52</v>
      </c>
      <c r="E7" s="3">
        <v>1963</v>
      </c>
      <c r="F7" s="3">
        <v>61.11</v>
      </c>
      <c r="I7" s="3" t="s">
        <v>126</v>
      </c>
      <c r="J7" s="3" t="s">
        <v>129</v>
      </c>
      <c r="K7" s="3" t="s">
        <v>128</v>
      </c>
      <c r="L7" s="3" t="s">
        <v>169</v>
      </c>
      <c r="M7" s="3" t="s">
        <v>53</v>
      </c>
      <c r="N7" s="3" t="s">
        <v>54</v>
      </c>
      <c r="O7" s="24">
        <v>580</v>
      </c>
      <c r="P7" s="25">
        <f>7.49*61.11</f>
        <v>457.71390000000002</v>
      </c>
      <c r="Q7" s="25">
        <f t="shared" si="0"/>
        <v>122.28609999999998</v>
      </c>
      <c r="R7" s="26">
        <f t="shared" si="1"/>
        <v>0.26716711028439377</v>
      </c>
    </row>
    <row r="8" spans="1:19" s="10" customFormat="1" x14ac:dyDescent="0.3">
      <c r="A8" s="9" t="s">
        <v>56</v>
      </c>
      <c r="B8" s="10" t="s">
        <v>60</v>
      </c>
      <c r="C8" s="10">
        <v>2</v>
      </c>
      <c r="D8" s="10" t="s">
        <v>57</v>
      </c>
      <c r="E8" s="10">
        <v>1962</v>
      </c>
      <c r="F8" s="10">
        <v>50.42</v>
      </c>
      <c r="I8" s="10" t="s">
        <v>126</v>
      </c>
      <c r="J8" s="10" t="s">
        <v>58</v>
      </c>
      <c r="K8" s="10" t="s">
        <v>186</v>
      </c>
      <c r="L8" s="12" t="s">
        <v>172</v>
      </c>
      <c r="M8" s="10" t="s">
        <v>135</v>
      </c>
      <c r="N8" s="10" t="s">
        <v>59</v>
      </c>
      <c r="O8" s="27">
        <v>510</v>
      </c>
      <c r="P8" s="28">
        <f>7.77*50.42</f>
        <v>391.76339999999999</v>
      </c>
      <c r="Q8" s="22">
        <f t="shared" si="0"/>
        <v>118.23660000000001</v>
      </c>
      <c r="R8" s="29">
        <f t="shared" si="1"/>
        <v>0.30180614115560567</v>
      </c>
    </row>
    <row r="9" spans="1:19" s="10" customFormat="1" x14ac:dyDescent="0.3">
      <c r="A9" s="9" t="s">
        <v>61</v>
      </c>
      <c r="B9" s="10" t="s">
        <v>64</v>
      </c>
      <c r="C9" s="10">
        <v>3</v>
      </c>
      <c r="D9" s="10" t="s">
        <v>62</v>
      </c>
      <c r="E9" s="10">
        <v>1975</v>
      </c>
      <c r="F9" s="10">
        <v>71.989999999999995</v>
      </c>
      <c r="I9" s="12" t="s">
        <v>181</v>
      </c>
      <c r="J9" s="10" t="s">
        <v>41</v>
      </c>
      <c r="L9" s="10" t="s">
        <v>170</v>
      </c>
      <c r="M9" s="10" t="s">
        <v>180</v>
      </c>
      <c r="N9" s="10" t="s">
        <v>63</v>
      </c>
      <c r="O9" s="27">
        <v>808</v>
      </c>
      <c r="P9" s="28">
        <f>71.99*6.06</f>
        <v>436.25939999999991</v>
      </c>
      <c r="Q9" s="22">
        <f t="shared" si="0"/>
        <v>371.74060000000009</v>
      </c>
      <c r="R9" s="29">
        <f t="shared" si="1"/>
        <v>0.85210908922535578</v>
      </c>
    </row>
    <row r="10" spans="1:19" s="10" customFormat="1" x14ac:dyDescent="0.3">
      <c r="A10" s="9" t="s">
        <v>65</v>
      </c>
      <c r="B10" s="10" t="s">
        <v>71</v>
      </c>
      <c r="C10" s="10">
        <v>2.5</v>
      </c>
      <c r="D10" s="10" t="s">
        <v>66</v>
      </c>
      <c r="E10" s="10">
        <v>1930</v>
      </c>
      <c r="F10" s="10">
        <v>61.82</v>
      </c>
      <c r="I10" s="10" t="s">
        <v>125</v>
      </c>
      <c r="J10" s="10" t="s">
        <v>127</v>
      </c>
      <c r="L10" s="10" t="s">
        <v>122</v>
      </c>
      <c r="M10" s="10" t="s">
        <v>133</v>
      </c>
      <c r="N10" s="10" t="s">
        <v>67</v>
      </c>
      <c r="O10" s="27">
        <v>566</v>
      </c>
      <c r="P10" s="28">
        <f>61.82*8.12</f>
        <v>501.97839999999997</v>
      </c>
      <c r="Q10" s="22">
        <f t="shared" si="0"/>
        <v>64.021600000000035</v>
      </c>
      <c r="R10" s="29">
        <f t="shared" si="1"/>
        <v>0.12753855544381998</v>
      </c>
    </row>
    <row r="11" spans="1:19" s="3" customFormat="1" x14ac:dyDescent="0.3">
      <c r="A11" s="2" t="s">
        <v>72</v>
      </c>
      <c r="B11" s="3" t="s">
        <v>79</v>
      </c>
      <c r="C11" s="3">
        <v>2</v>
      </c>
      <c r="D11" s="3" t="s">
        <v>73</v>
      </c>
      <c r="E11" s="3">
        <v>1927</v>
      </c>
      <c r="F11" s="3">
        <v>62.53</v>
      </c>
      <c r="I11" s="3" t="s">
        <v>125</v>
      </c>
      <c r="J11" s="3" t="s">
        <v>129</v>
      </c>
      <c r="L11" s="3" t="s">
        <v>137</v>
      </c>
      <c r="M11" s="3" t="s">
        <v>134</v>
      </c>
      <c r="N11" s="3" t="s">
        <v>74</v>
      </c>
      <c r="O11" s="24">
        <v>645</v>
      </c>
      <c r="P11" s="25">
        <f>62.53*8.12</f>
        <v>507.74359999999996</v>
      </c>
      <c r="Q11" s="25">
        <f t="shared" si="0"/>
        <v>137.25640000000004</v>
      </c>
      <c r="R11" s="26">
        <f t="shared" si="1"/>
        <v>0.27032620401320678</v>
      </c>
    </row>
    <row r="12" spans="1:19" s="3" customFormat="1" x14ac:dyDescent="0.3">
      <c r="A12" s="2" t="s">
        <v>75</v>
      </c>
      <c r="B12" s="3" t="s">
        <v>78</v>
      </c>
      <c r="C12" s="3">
        <v>1</v>
      </c>
      <c r="D12" s="3" t="s">
        <v>76</v>
      </c>
      <c r="E12" s="3">
        <v>1971</v>
      </c>
      <c r="F12" s="3">
        <v>38.450000000000003</v>
      </c>
      <c r="I12" s="3" t="s">
        <v>149</v>
      </c>
      <c r="J12" s="3" t="s">
        <v>129</v>
      </c>
      <c r="L12" s="8" t="s">
        <v>171</v>
      </c>
      <c r="M12" s="3" t="s">
        <v>136</v>
      </c>
      <c r="N12" s="3" t="s">
        <v>77</v>
      </c>
      <c r="O12" s="24">
        <v>483</v>
      </c>
      <c r="P12" s="25">
        <f>38.45*9.72</f>
        <v>373.73400000000004</v>
      </c>
      <c r="Q12" s="25">
        <f t="shared" si="0"/>
        <v>109.26599999999996</v>
      </c>
      <c r="R12" s="26">
        <f t="shared" si="1"/>
        <v>0.29236301754723937</v>
      </c>
    </row>
    <row r="13" spans="1:19" s="10" customFormat="1" x14ac:dyDescent="0.3">
      <c r="A13" s="9" t="s">
        <v>80</v>
      </c>
      <c r="B13" s="10" t="s">
        <v>82</v>
      </c>
      <c r="C13" s="10">
        <v>2</v>
      </c>
      <c r="D13" s="10" t="s">
        <v>52</v>
      </c>
      <c r="E13" s="10">
        <v>1963</v>
      </c>
      <c r="F13" s="10">
        <v>63.68</v>
      </c>
      <c r="I13" s="10" t="s">
        <v>126</v>
      </c>
      <c r="J13" s="10" t="s">
        <v>129</v>
      </c>
      <c r="L13" s="10" t="s">
        <v>169</v>
      </c>
      <c r="M13" s="10" t="s">
        <v>53</v>
      </c>
      <c r="N13" s="10" t="s">
        <v>81</v>
      </c>
      <c r="O13" s="27">
        <v>645</v>
      </c>
      <c r="P13" s="28">
        <f>63.68*7.49</f>
        <v>476.96320000000003</v>
      </c>
      <c r="Q13" s="22">
        <f t="shared" si="0"/>
        <v>168.03679999999997</v>
      </c>
      <c r="R13" s="29">
        <f t="shared" si="1"/>
        <v>0.35230558667838519</v>
      </c>
    </row>
    <row r="14" spans="1:19" s="47" customFormat="1" x14ac:dyDescent="0.3">
      <c r="A14" s="46" t="s">
        <v>86</v>
      </c>
      <c r="B14" s="47" t="s">
        <v>85</v>
      </c>
      <c r="C14" s="47">
        <v>1.5</v>
      </c>
      <c r="D14" s="47" t="s">
        <v>83</v>
      </c>
      <c r="E14" s="47">
        <v>1950</v>
      </c>
      <c r="F14" s="47">
        <v>30.1</v>
      </c>
      <c r="I14" s="47" t="s">
        <v>125</v>
      </c>
      <c r="J14" s="47" t="s">
        <v>127</v>
      </c>
      <c r="L14" s="47" t="s">
        <v>173</v>
      </c>
      <c r="M14" s="47" t="s">
        <v>131</v>
      </c>
      <c r="N14" s="47" t="s">
        <v>84</v>
      </c>
      <c r="O14" s="48">
        <v>359</v>
      </c>
      <c r="P14" s="49">
        <f>30.1*7.56</f>
        <v>227.55600000000001</v>
      </c>
      <c r="Q14" s="50">
        <f t="shared" si="0"/>
        <v>131.44399999999999</v>
      </c>
      <c r="R14" s="51">
        <f t="shared" si="1"/>
        <v>0.57763363743430185</v>
      </c>
    </row>
    <row r="15" spans="1:19" s="3" customFormat="1" x14ac:dyDescent="0.3">
      <c r="A15" s="2" t="s">
        <v>92</v>
      </c>
      <c r="B15" s="3" t="s">
        <v>87</v>
      </c>
      <c r="C15" s="3">
        <v>2</v>
      </c>
      <c r="D15" s="3" t="s">
        <v>88</v>
      </c>
      <c r="E15" s="3">
        <v>1962</v>
      </c>
      <c r="F15" s="3">
        <v>64.959999999999994</v>
      </c>
      <c r="H15" s="3" t="s">
        <v>191</v>
      </c>
      <c r="I15" s="3" t="s">
        <v>126</v>
      </c>
      <c r="J15" s="3" t="s">
        <v>89</v>
      </c>
      <c r="L15" s="3" t="s">
        <v>174</v>
      </c>
      <c r="M15" s="3" t="s">
        <v>90</v>
      </c>
      <c r="N15" s="3" t="s">
        <v>91</v>
      </c>
      <c r="O15" s="24">
        <v>599</v>
      </c>
      <c r="P15" s="25">
        <f>64.96*7.98</f>
        <v>518.38080000000002</v>
      </c>
      <c r="Q15" s="25">
        <f t="shared" si="0"/>
        <v>80.619199999999978</v>
      </c>
      <c r="R15" s="26">
        <f t="shared" si="1"/>
        <v>0.15552119214291882</v>
      </c>
    </row>
    <row r="16" spans="1:19" s="10" customFormat="1" x14ac:dyDescent="0.3">
      <c r="A16" s="9" t="s">
        <v>97</v>
      </c>
      <c r="B16" s="10" t="s">
        <v>93</v>
      </c>
      <c r="C16" s="10">
        <v>2</v>
      </c>
      <c r="D16" s="10" t="s">
        <v>94</v>
      </c>
      <c r="E16" s="10">
        <v>1925</v>
      </c>
      <c r="F16" s="10">
        <v>42.65</v>
      </c>
      <c r="I16" s="10" t="s">
        <v>125</v>
      </c>
      <c r="J16" s="10" t="s">
        <v>41</v>
      </c>
      <c r="L16" s="10" t="s">
        <v>175</v>
      </c>
      <c r="M16" s="10" t="s">
        <v>95</v>
      </c>
      <c r="N16" s="10" t="s">
        <v>96</v>
      </c>
      <c r="O16" s="27">
        <v>480</v>
      </c>
      <c r="P16" s="28">
        <f>42.65*7.33</f>
        <v>312.62450000000001</v>
      </c>
      <c r="Q16" s="22">
        <f t="shared" si="0"/>
        <v>167.37549999999999</v>
      </c>
      <c r="R16" s="29">
        <f t="shared" si="1"/>
        <v>0.53538830130076176</v>
      </c>
    </row>
    <row r="17" spans="1:18" s="36" customFormat="1" x14ac:dyDescent="0.3">
      <c r="A17" s="34" t="s">
        <v>102</v>
      </c>
      <c r="B17" s="36" t="s">
        <v>98</v>
      </c>
      <c r="C17" s="36">
        <v>3</v>
      </c>
      <c r="D17" s="36" t="s">
        <v>99</v>
      </c>
      <c r="E17" s="36">
        <v>1965</v>
      </c>
      <c r="F17" s="36">
        <v>60.32</v>
      </c>
      <c r="I17" s="8" t="s">
        <v>126</v>
      </c>
      <c r="J17" s="36" t="s">
        <v>41</v>
      </c>
      <c r="K17" s="36" t="s">
        <v>186</v>
      </c>
      <c r="L17" s="36" t="s">
        <v>176</v>
      </c>
      <c r="M17" s="36" t="s">
        <v>100</v>
      </c>
      <c r="N17" s="36" t="s">
        <v>101</v>
      </c>
      <c r="O17" s="37">
        <v>585</v>
      </c>
      <c r="P17" s="38">
        <f>60.32*7.49</f>
        <v>451.79680000000002</v>
      </c>
      <c r="Q17" s="38">
        <f t="shared" si="0"/>
        <v>133.20319999999998</v>
      </c>
      <c r="R17" s="39">
        <f t="shared" si="1"/>
        <v>0.29482988812669764</v>
      </c>
    </row>
    <row r="18" spans="1:18" s="10" customFormat="1" x14ac:dyDescent="0.3">
      <c r="A18" s="9" t="s">
        <v>107</v>
      </c>
      <c r="B18" s="10" t="s">
        <v>104</v>
      </c>
      <c r="C18" s="10">
        <v>1</v>
      </c>
      <c r="D18" s="10" t="s">
        <v>105</v>
      </c>
      <c r="E18" s="10">
        <v>1972</v>
      </c>
      <c r="F18" s="10">
        <v>52.99</v>
      </c>
      <c r="I18" s="10" t="s">
        <v>126</v>
      </c>
      <c r="J18" s="10" t="s">
        <v>41</v>
      </c>
      <c r="K18" s="10" t="s">
        <v>192</v>
      </c>
      <c r="L18" s="10" t="s">
        <v>177</v>
      </c>
      <c r="M18" s="10" t="s">
        <v>106</v>
      </c>
      <c r="N18" s="10" t="s">
        <v>185</v>
      </c>
      <c r="O18" s="27">
        <v>550</v>
      </c>
      <c r="P18" s="28">
        <f>52.99*7.73</f>
        <v>409.61270000000002</v>
      </c>
      <c r="Q18" s="22">
        <f t="shared" si="0"/>
        <v>140.38729999999998</v>
      </c>
      <c r="R18" s="29">
        <f t="shared" si="1"/>
        <v>0.34273180494647743</v>
      </c>
    </row>
    <row r="19" spans="1:18" s="10" customFormat="1" x14ac:dyDescent="0.3">
      <c r="A19" s="9" t="s">
        <v>111</v>
      </c>
      <c r="B19" s="10" t="s">
        <v>108</v>
      </c>
      <c r="C19" s="10">
        <v>2</v>
      </c>
      <c r="D19" s="10" t="s">
        <v>109</v>
      </c>
      <c r="E19" s="10">
        <v>1750</v>
      </c>
      <c r="F19" s="10">
        <v>48.7</v>
      </c>
      <c r="I19" s="10" t="s">
        <v>149</v>
      </c>
      <c r="J19" s="10" t="s">
        <v>41</v>
      </c>
      <c r="L19" s="10" t="s">
        <v>177</v>
      </c>
      <c r="M19" s="10" t="s">
        <v>110</v>
      </c>
      <c r="N19" s="10" t="s">
        <v>112</v>
      </c>
      <c r="O19" s="27">
        <v>519.14</v>
      </c>
      <c r="P19" s="28">
        <f>48.7*8.32</f>
        <v>405.18400000000003</v>
      </c>
      <c r="Q19" s="22">
        <f t="shared" si="0"/>
        <v>113.95599999999996</v>
      </c>
      <c r="R19" s="29">
        <f t="shared" si="1"/>
        <v>0.28124506397093657</v>
      </c>
    </row>
    <row r="20" spans="1:18" s="36" customFormat="1" x14ac:dyDescent="0.3">
      <c r="A20" s="34" t="s">
        <v>161</v>
      </c>
      <c r="B20" s="35" t="s">
        <v>162</v>
      </c>
      <c r="C20" s="36">
        <v>2</v>
      </c>
      <c r="D20" s="35" t="s">
        <v>163</v>
      </c>
      <c r="E20" s="36">
        <v>1935</v>
      </c>
      <c r="F20" s="36">
        <v>49.21</v>
      </c>
      <c r="I20" s="36" t="s">
        <v>126</v>
      </c>
      <c r="J20" s="36" t="s">
        <v>41</v>
      </c>
      <c r="L20" s="36" t="s">
        <v>175</v>
      </c>
      <c r="M20" s="36" t="s">
        <v>164</v>
      </c>
      <c r="N20" s="36" t="s">
        <v>165</v>
      </c>
      <c r="O20" s="37">
        <v>620</v>
      </c>
      <c r="P20" s="38">
        <f>49.21*9</f>
        <v>442.89</v>
      </c>
      <c r="Q20" s="38">
        <f t="shared" si="0"/>
        <v>177.11</v>
      </c>
      <c r="R20" s="39">
        <f>Q20/P20</f>
        <v>0.39989613673824204</v>
      </c>
    </row>
    <row r="21" spans="1:18" s="10" customFormat="1" x14ac:dyDescent="0.3">
      <c r="A21" s="9" t="s">
        <v>117</v>
      </c>
      <c r="B21" s="10" t="s">
        <v>113</v>
      </c>
      <c r="C21" s="10">
        <v>3</v>
      </c>
      <c r="D21" s="10" t="s">
        <v>114</v>
      </c>
      <c r="E21" s="10">
        <v>1935</v>
      </c>
      <c r="F21" s="10">
        <v>61.43</v>
      </c>
      <c r="G21" s="10" t="s">
        <v>124</v>
      </c>
      <c r="I21" s="10" t="s">
        <v>125</v>
      </c>
      <c r="J21" s="10" t="s">
        <v>41</v>
      </c>
      <c r="L21" s="10" t="s">
        <v>138</v>
      </c>
      <c r="M21" s="10" t="s">
        <v>115</v>
      </c>
      <c r="N21" s="10" t="s">
        <v>116</v>
      </c>
      <c r="O21" s="27">
        <v>680</v>
      </c>
      <c r="P21" s="28">
        <f>61.43*7.7</f>
        <v>473.01100000000002</v>
      </c>
      <c r="Q21" s="22">
        <f t="shared" si="0"/>
        <v>206.98899999999998</v>
      </c>
      <c r="R21" s="29">
        <f t="shared" si="1"/>
        <v>0.43759870277858226</v>
      </c>
    </row>
    <row r="22" spans="1:18" s="10" customFormat="1" x14ac:dyDescent="0.3">
      <c r="A22" s="9" t="s">
        <v>139</v>
      </c>
      <c r="B22" s="13" t="s">
        <v>140</v>
      </c>
      <c r="C22" s="10">
        <v>2</v>
      </c>
      <c r="D22" s="13" t="s">
        <v>141</v>
      </c>
      <c r="E22" s="10">
        <v>1929</v>
      </c>
      <c r="F22" s="10">
        <v>63.71</v>
      </c>
      <c r="I22" s="10" t="s">
        <v>125</v>
      </c>
      <c r="J22" s="10" t="s">
        <v>41</v>
      </c>
      <c r="K22" s="10" t="s">
        <v>142</v>
      </c>
      <c r="L22" s="10" t="s">
        <v>177</v>
      </c>
      <c r="M22" s="10" t="s">
        <v>143</v>
      </c>
      <c r="N22" s="10" t="s">
        <v>144</v>
      </c>
      <c r="O22" s="27">
        <v>808</v>
      </c>
      <c r="P22" s="28">
        <f>63.71*7.49</f>
        <v>477.18790000000001</v>
      </c>
      <c r="Q22" s="22">
        <f t="shared" si="0"/>
        <v>330.81209999999999</v>
      </c>
      <c r="R22" s="23">
        <f t="shared" si="1"/>
        <v>0.69325332851063481</v>
      </c>
    </row>
    <row r="23" spans="1:18" s="16" customFormat="1" x14ac:dyDescent="0.3">
      <c r="A23" s="15" t="s">
        <v>145</v>
      </c>
      <c r="B23" s="16" t="s">
        <v>146</v>
      </c>
      <c r="C23" s="16">
        <v>1</v>
      </c>
      <c r="D23" s="17" t="s">
        <v>147</v>
      </c>
      <c r="E23" s="16">
        <v>1962</v>
      </c>
      <c r="F23" s="16">
        <v>31.82</v>
      </c>
      <c r="H23" s="16" t="s">
        <v>189</v>
      </c>
      <c r="I23" s="16" t="s">
        <v>126</v>
      </c>
      <c r="J23" s="16" t="s">
        <v>89</v>
      </c>
      <c r="K23" s="16" t="s">
        <v>186</v>
      </c>
      <c r="L23" s="18" t="s">
        <v>178</v>
      </c>
      <c r="M23" s="16" t="s">
        <v>148</v>
      </c>
      <c r="N23" s="16" t="s">
        <v>187</v>
      </c>
      <c r="O23" s="30">
        <v>390.43</v>
      </c>
      <c r="P23" s="30">
        <f>31.82*7.97</f>
        <v>253.6054</v>
      </c>
      <c r="Q23" s="31">
        <f t="shared" si="0"/>
        <v>136.8246</v>
      </c>
      <c r="R23" s="23">
        <f t="shared" si="1"/>
        <v>0.53951769165798524</v>
      </c>
    </row>
    <row r="24" spans="1:18" s="10" customFormat="1" x14ac:dyDescent="0.3">
      <c r="A24" s="9" t="s">
        <v>150</v>
      </c>
      <c r="B24" s="13" t="s">
        <v>151</v>
      </c>
      <c r="C24" s="10">
        <v>2</v>
      </c>
      <c r="D24" s="13" t="s">
        <v>152</v>
      </c>
      <c r="E24" s="10">
        <v>1956</v>
      </c>
      <c r="F24" s="10">
        <v>39.799999999999997</v>
      </c>
      <c r="I24" s="10" t="s">
        <v>125</v>
      </c>
      <c r="J24" s="10" t="s">
        <v>153</v>
      </c>
      <c r="L24" s="14" t="s">
        <v>179</v>
      </c>
      <c r="M24" s="10" t="s">
        <v>143</v>
      </c>
      <c r="N24" s="10" t="s">
        <v>154</v>
      </c>
      <c r="O24" s="27">
        <v>480</v>
      </c>
      <c r="P24" s="28">
        <f>39.8*8.05</f>
        <v>320.39</v>
      </c>
      <c r="Q24" s="22">
        <f t="shared" si="0"/>
        <v>159.61000000000001</v>
      </c>
      <c r="R24" s="23">
        <f t="shared" si="1"/>
        <v>0.49817410031524084</v>
      </c>
    </row>
    <row r="25" spans="1:18" s="47" customFormat="1" x14ac:dyDescent="0.3">
      <c r="A25" s="46" t="s">
        <v>155</v>
      </c>
      <c r="B25" s="52" t="s">
        <v>156</v>
      </c>
      <c r="C25" s="47">
        <v>2.5</v>
      </c>
      <c r="D25" s="52" t="s">
        <v>157</v>
      </c>
      <c r="E25" s="47">
        <v>1956</v>
      </c>
      <c r="F25" s="47">
        <v>36.270000000000003</v>
      </c>
      <c r="I25" s="47" t="s">
        <v>125</v>
      </c>
      <c r="J25" s="47" t="s">
        <v>158</v>
      </c>
      <c r="L25" s="47" t="s">
        <v>176</v>
      </c>
      <c r="M25" s="47" t="s">
        <v>159</v>
      </c>
      <c r="N25" s="47" t="s">
        <v>160</v>
      </c>
      <c r="O25" s="48">
        <v>466</v>
      </c>
      <c r="P25" s="49">
        <f>36.27*8.72</f>
        <v>316.27440000000007</v>
      </c>
      <c r="Q25" s="50">
        <f t="shared" si="0"/>
        <v>149.72559999999993</v>
      </c>
      <c r="R25" s="51">
        <f t="shared" si="1"/>
        <v>0.47340410731946658</v>
      </c>
    </row>
    <row r="26" spans="1:18" s="43" customFormat="1" x14ac:dyDescent="0.3">
      <c r="B26" s="44" t="s">
        <v>195</v>
      </c>
      <c r="C26" s="43">
        <v>3.5</v>
      </c>
      <c r="D26" s="44" t="s">
        <v>196</v>
      </c>
      <c r="E26" s="43">
        <v>1972</v>
      </c>
      <c r="F26" s="43">
        <v>91.06</v>
      </c>
      <c r="G26" s="43" t="s">
        <v>197</v>
      </c>
      <c r="I26" s="43" t="s">
        <v>126</v>
      </c>
      <c r="J26" s="43" t="s">
        <v>41</v>
      </c>
      <c r="L26" s="18" t="s">
        <v>178</v>
      </c>
      <c r="M26" s="43" t="s">
        <v>198</v>
      </c>
      <c r="N26" s="43" t="s">
        <v>199</v>
      </c>
      <c r="O26" s="45">
        <v>880</v>
      </c>
      <c r="P26" s="41">
        <f>8.12*91.06</f>
        <v>739.40719999999999</v>
      </c>
      <c r="Q26" s="41">
        <f t="shared" si="0"/>
        <v>140.59280000000001</v>
      </c>
      <c r="R26" s="42">
        <f t="shared" si="1"/>
        <v>0.19014258990174834</v>
      </c>
    </row>
    <row r="27" spans="1:18" x14ac:dyDescent="0.3">
      <c r="A27" s="3"/>
      <c r="B27" t="s">
        <v>200</v>
      </c>
      <c r="C27" s="4">
        <v>3</v>
      </c>
      <c r="D27" t="s">
        <v>201</v>
      </c>
      <c r="E27" s="4">
        <v>1973</v>
      </c>
      <c r="F27" s="4">
        <v>72.88</v>
      </c>
      <c r="I27" s="4" t="s">
        <v>126</v>
      </c>
      <c r="J27" s="4" t="s">
        <v>41</v>
      </c>
      <c r="L27" s="18" t="s">
        <v>178</v>
      </c>
      <c r="M27" s="4" t="s">
        <v>202</v>
      </c>
      <c r="N27" s="4" t="s">
        <v>203</v>
      </c>
      <c r="O27" s="21">
        <v>649</v>
      </c>
      <c r="P27" s="22">
        <f>6.73*72.88</f>
        <v>490.48239999999998</v>
      </c>
      <c r="Q27" s="22">
        <f t="shared" si="0"/>
        <v>158.51760000000002</v>
      </c>
      <c r="R27" s="23">
        <f t="shared" si="1"/>
        <v>0.32318713168912894</v>
      </c>
    </row>
    <row r="28" spans="1:18" x14ac:dyDescent="0.3">
      <c r="A28" s="3"/>
      <c r="B28" t="s">
        <v>205</v>
      </c>
      <c r="C28" s="4">
        <v>1</v>
      </c>
      <c r="D28" t="s">
        <v>36</v>
      </c>
      <c r="E28" s="4">
        <v>1970</v>
      </c>
      <c r="F28" s="4">
        <v>40.130000000000003</v>
      </c>
      <c r="I28" s="4" t="s">
        <v>182</v>
      </c>
      <c r="J28" s="4" t="s">
        <v>41</v>
      </c>
      <c r="L28" s="10" t="s">
        <v>177</v>
      </c>
      <c r="M28" s="4" t="s">
        <v>44</v>
      </c>
      <c r="N28" s="4" t="s">
        <v>206</v>
      </c>
      <c r="O28" s="21">
        <v>384</v>
      </c>
      <c r="P28" s="22">
        <f>8.23*40.13</f>
        <v>330.26990000000006</v>
      </c>
      <c r="Q28" s="22">
        <f t="shared" si="0"/>
        <v>53.730099999999936</v>
      </c>
      <c r="R28" s="23">
        <f t="shared" si="1"/>
        <v>0.16268542788791812</v>
      </c>
    </row>
    <row r="29" spans="1:18" x14ac:dyDescent="0.3">
      <c r="A29" s="2" t="s">
        <v>243</v>
      </c>
      <c r="B29" t="s">
        <v>207</v>
      </c>
      <c r="C29" s="4">
        <v>1</v>
      </c>
      <c r="D29" t="s">
        <v>208</v>
      </c>
      <c r="E29" s="4">
        <v>1968</v>
      </c>
      <c r="F29" s="4">
        <v>30.4</v>
      </c>
      <c r="I29" s="4" t="s">
        <v>182</v>
      </c>
      <c r="J29" s="4" t="s">
        <v>129</v>
      </c>
      <c r="L29" s="33" t="s">
        <v>178</v>
      </c>
      <c r="M29" s="4" t="s">
        <v>209</v>
      </c>
      <c r="N29" s="4" t="s">
        <v>210</v>
      </c>
      <c r="O29" s="21">
        <v>350</v>
      </c>
      <c r="P29" s="22">
        <f>7.91*30.4</f>
        <v>240.464</v>
      </c>
      <c r="Q29" s="22">
        <f t="shared" si="0"/>
        <v>109.536</v>
      </c>
      <c r="R29" s="23">
        <f t="shared" si="1"/>
        <v>0.45551932929669309</v>
      </c>
    </row>
    <row r="30" spans="1:18" s="43" customFormat="1" x14ac:dyDescent="0.3">
      <c r="A30" s="36"/>
      <c r="B30" s="44" t="s">
        <v>211</v>
      </c>
      <c r="C30" s="43">
        <v>2</v>
      </c>
      <c r="D30" s="44" t="s">
        <v>212</v>
      </c>
      <c r="E30" s="43">
        <v>1950</v>
      </c>
      <c r="F30" s="43">
        <v>38.200000000000003</v>
      </c>
      <c r="I30" s="43" t="s">
        <v>204</v>
      </c>
      <c r="J30" s="43" t="s">
        <v>41</v>
      </c>
      <c r="L30" s="40" t="s">
        <v>177</v>
      </c>
      <c r="M30" s="43" t="s">
        <v>213</v>
      </c>
      <c r="N30" s="43" t="s">
        <v>214</v>
      </c>
      <c r="O30" s="45">
        <v>465</v>
      </c>
      <c r="P30" s="41">
        <f>7.32*38.2</f>
        <v>279.62400000000002</v>
      </c>
      <c r="Q30" s="41">
        <f t="shared" si="0"/>
        <v>185.37599999999998</v>
      </c>
      <c r="R30" s="42">
        <f t="shared" si="1"/>
        <v>0.66294738649042984</v>
      </c>
    </row>
    <row r="31" spans="1:18" x14ac:dyDescent="0.3">
      <c r="A31" s="3"/>
      <c r="B31" t="s">
        <v>215</v>
      </c>
      <c r="C31" s="4">
        <v>2</v>
      </c>
      <c r="D31" t="s">
        <v>216</v>
      </c>
      <c r="E31" s="4">
        <v>1962</v>
      </c>
      <c r="F31" s="4">
        <v>47.19</v>
      </c>
      <c r="I31" s="4" t="s">
        <v>126</v>
      </c>
      <c r="J31" s="4" t="s">
        <v>41</v>
      </c>
      <c r="K31" s="4" t="s">
        <v>186</v>
      </c>
      <c r="L31" s="33" t="s">
        <v>178</v>
      </c>
      <c r="M31" s="4" t="s">
        <v>217</v>
      </c>
      <c r="N31" s="4" t="s">
        <v>218</v>
      </c>
      <c r="O31" s="21">
        <v>520</v>
      </c>
      <c r="P31" s="22">
        <f>7.77*47.19</f>
        <v>366.66629999999998</v>
      </c>
      <c r="Q31" s="22">
        <f t="shared" si="0"/>
        <v>153.33370000000002</v>
      </c>
      <c r="R31" s="23">
        <f t="shared" si="1"/>
        <v>0.41818323636505461</v>
      </c>
    </row>
    <row r="32" spans="1:18" x14ac:dyDescent="0.3">
      <c r="A32" s="2" t="s">
        <v>245</v>
      </c>
      <c r="B32" t="s">
        <v>219</v>
      </c>
      <c r="C32" s="4">
        <v>2</v>
      </c>
      <c r="D32" t="s">
        <v>220</v>
      </c>
      <c r="E32" s="4">
        <v>1993</v>
      </c>
      <c r="F32" s="4">
        <v>57.13</v>
      </c>
      <c r="I32" s="4" t="s">
        <v>204</v>
      </c>
      <c r="J32" s="4" t="s">
        <v>41</v>
      </c>
      <c r="K32" s="4" t="s">
        <v>192</v>
      </c>
      <c r="L32" s="10" t="s">
        <v>177</v>
      </c>
      <c r="M32" s="4" t="s">
        <v>221</v>
      </c>
      <c r="N32" s="4" t="s">
        <v>222</v>
      </c>
      <c r="O32" s="21">
        <v>580</v>
      </c>
      <c r="P32" s="22">
        <f>8.18*57.13</f>
        <v>467.32339999999999</v>
      </c>
      <c r="Q32" s="22">
        <f t="shared" si="0"/>
        <v>112.67660000000001</v>
      </c>
      <c r="R32" s="23">
        <f t="shared" si="1"/>
        <v>0.24111054571630697</v>
      </c>
    </row>
    <row r="33" spans="1:18" x14ac:dyDescent="0.3">
      <c r="A33" s="3"/>
      <c r="B33" t="s">
        <v>223</v>
      </c>
      <c r="C33" s="4">
        <v>2.5</v>
      </c>
      <c r="D33" t="s">
        <v>224</v>
      </c>
      <c r="E33" s="4">
        <v>1950</v>
      </c>
      <c r="F33" s="4" t="s">
        <v>225</v>
      </c>
      <c r="I33" s="4" t="s">
        <v>204</v>
      </c>
      <c r="J33" s="4" t="s">
        <v>158</v>
      </c>
      <c r="K33" s="4" t="s">
        <v>228</v>
      </c>
      <c r="L33" s="10" t="s">
        <v>138</v>
      </c>
      <c r="M33" s="4" t="s">
        <v>226</v>
      </c>
      <c r="N33" s="4" t="s">
        <v>227</v>
      </c>
      <c r="O33" s="21">
        <v>536</v>
      </c>
      <c r="P33" s="22">
        <f>7.05*50.01</f>
        <v>352.57049999999998</v>
      </c>
      <c r="Q33" s="22">
        <f t="shared" si="0"/>
        <v>183.42950000000002</v>
      </c>
      <c r="R33" s="23">
        <f t="shared" si="1"/>
        <v>0.52026332322188051</v>
      </c>
    </row>
    <row r="34" spans="1:18" x14ac:dyDescent="0.3">
      <c r="A34" s="3"/>
      <c r="B34" t="s">
        <v>229</v>
      </c>
      <c r="C34" s="4">
        <v>2.5</v>
      </c>
      <c r="D34" t="s">
        <v>230</v>
      </c>
      <c r="E34" s="4">
        <v>1963</v>
      </c>
      <c r="F34" s="4">
        <v>58.86</v>
      </c>
      <c r="I34" s="4" t="s">
        <v>182</v>
      </c>
      <c r="J34" s="4" t="s">
        <v>129</v>
      </c>
      <c r="L34" s="14" t="s">
        <v>179</v>
      </c>
      <c r="M34" s="4" t="s">
        <v>231</v>
      </c>
      <c r="N34" s="4" t="s">
        <v>232</v>
      </c>
      <c r="O34" s="21">
        <v>570</v>
      </c>
      <c r="P34" s="22">
        <f>7.49*58.86</f>
        <v>440.8614</v>
      </c>
      <c r="Q34" s="22">
        <f t="shared" si="0"/>
        <v>129.1386</v>
      </c>
      <c r="R34" s="23">
        <f t="shared" si="1"/>
        <v>0.29292335414259446</v>
      </c>
    </row>
    <row r="35" spans="1:18" x14ac:dyDescent="0.3">
      <c r="A35" s="2" t="s">
        <v>244</v>
      </c>
      <c r="B35" t="s">
        <v>233</v>
      </c>
      <c r="C35" s="4">
        <v>3</v>
      </c>
      <c r="D35" t="s">
        <v>234</v>
      </c>
      <c r="E35" s="4">
        <v>1962</v>
      </c>
      <c r="F35" s="4" t="s">
        <v>236</v>
      </c>
      <c r="G35" s="4" t="s">
        <v>228</v>
      </c>
      <c r="H35" s="4" t="s">
        <v>189</v>
      </c>
      <c r="I35" s="4" t="s">
        <v>182</v>
      </c>
      <c r="J35" s="4" t="s">
        <v>89</v>
      </c>
      <c r="K35" s="4" t="s">
        <v>186</v>
      </c>
      <c r="L35" s="8" t="s">
        <v>178</v>
      </c>
      <c r="M35" s="4" t="s">
        <v>237</v>
      </c>
      <c r="N35" s="4" t="s">
        <v>235</v>
      </c>
      <c r="O35" s="21">
        <v>634</v>
      </c>
      <c r="P35" s="22">
        <f>7.36*65</f>
        <v>478.40000000000003</v>
      </c>
      <c r="Q35" s="22">
        <f t="shared" si="0"/>
        <v>155.59999999999997</v>
      </c>
      <c r="R35" s="23">
        <f t="shared" si="1"/>
        <v>0.32525083612040123</v>
      </c>
    </row>
    <row r="36" spans="1:18" x14ac:dyDescent="0.3">
      <c r="A36" s="3"/>
      <c r="B36" t="s">
        <v>238</v>
      </c>
      <c r="C36" s="4">
        <v>2.5</v>
      </c>
      <c r="D36" t="s">
        <v>239</v>
      </c>
      <c r="E36" s="4">
        <v>1949</v>
      </c>
      <c r="F36" s="4" t="s">
        <v>241</v>
      </c>
      <c r="G36" s="4" t="s">
        <v>228</v>
      </c>
      <c r="I36" s="4" t="s">
        <v>204</v>
      </c>
      <c r="J36" s="4" t="s">
        <v>127</v>
      </c>
      <c r="L36" s="8" t="s">
        <v>178</v>
      </c>
      <c r="M36" s="4" t="s">
        <v>242</v>
      </c>
      <c r="N36" s="4" t="s">
        <v>240</v>
      </c>
      <c r="O36" s="21">
        <v>482</v>
      </c>
      <c r="P36" s="22">
        <f>6.83*45</f>
        <v>307.35000000000002</v>
      </c>
      <c r="Q36" s="22">
        <f t="shared" si="0"/>
        <v>174.64999999999998</v>
      </c>
      <c r="R36" s="23">
        <f t="shared" si="1"/>
        <v>0.56824467219781993</v>
      </c>
    </row>
    <row r="37" spans="1:18" x14ac:dyDescent="0.3">
      <c r="B37" t="s">
        <v>246</v>
      </c>
      <c r="C37" s="4">
        <v>2</v>
      </c>
      <c r="D37" t="s">
        <v>247</v>
      </c>
      <c r="E37" s="4">
        <v>1962</v>
      </c>
      <c r="F37" s="4">
        <v>50.12</v>
      </c>
      <c r="H37" s="4" t="s">
        <v>189</v>
      </c>
      <c r="I37" s="4" t="s">
        <v>182</v>
      </c>
      <c r="J37" s="4" t="s">
        <v>89</v>
      </c>
      <c r="K37" s="4" t="s">
        <v>186</v>
      </c>
      <c r="L37" s="8" t="s">
        <v>178</v>
      </c>
      <c r="M37" s="4" t="s">
        <v>248</v>
      </c>
      <c r="N37" s="4" t="s">
        <v>249</v>
      </c>
      <c r="O37" s="21">
        <v>524</v>
      </c>
      <c r="P37" s="22">
        <f>7.25*50.12</f>
        <v>363.37</v>
      </c>
      <c r="Q37" s="22">
        <f t="shared" si="0"/>
        <v>160.63</v>
      </c>
      <c r="R37" s="23">
        <f t="shared" si="1"/>
        <v>0.44205630624432396</v>
      </c>
    </row>
    <row r="38" spans="1:18" x14ac:dyDescent="0.3">
      <c r="B38" t="s">
        <v>250</v>
      </c>
      <c r="C38" s="4">
        <v>2</v>
      </c>
      <c r="D38" t="s">
        <v>251</v>
      </c>
      <c r="E38" s="4">
        <v>1935</v>
      </c>
      <c r="F38" s="4">
        <v>50.2</v>
      </c>
      <c r="I38" s="4" t="s">
        <v>182</v>
      </c>
      <c r="J38" s="4" t="s">
        <v>127</v>
      </c>
      <c r="L38" s="14" t="s">
        <v>179</v>
      </c>
      <c r="M38" s="4" t="s">
        <v>252</v>
      </c>
      <c r="N38" s="4" t="s">
        <v>253</v>
      </c>
      <c r="O38" s="21">
        <v>524</v>
      </c>
      <c r="P38" s="22">
        <f>8.08*50.2</f>
        <v>405.61600000000004</v>
      </c>
      <c r="Q38" s="22">
        <f t="shared" si="0"/>
        <v>118.38399999999996</v>
      </c>
      <c r="R38" s="23">
        <f t="shared" si="1"/>
        <v>0.29186225395447896</v>
      </c>
    </row>
    <row r="39" spans="1:18" x14ac:dyDescent="0.3">
      <c r="B39" t="s">
        <v>254</v>
      </c>
      <c r="C39" s="4">
        <v>2</v>
      </c>
      <c r="D39" t="s">
        <v>255</v>
      </c>
      <c r="E39" s="4">
        <v>1960</v>
      </c>
      <c r="F39" s="4">
        <v>54.15</v>
      </c>
      <c r="I39" s="32" t="s">
        <v>190</v>
      </c>
      <c r="J39" s="4" t="s">
        <v>129</v>
      </c>
      <c r="L39" s="14" t="s">
        <v>179</v>
      </c>
      <c r="M39" s="4" t="s">
        <v>257</v>
      </c>
      <c r="N39" s="4" t="s">
        <v>256</v>
      </c>
      <c r="O39" s="21">
        <v>545</v>
      </c>
      <c r="P39" s="22">
        <f>7.92*54.15</f>
        <v>428.86799999999999</v>
      </c>
      <c r="Q39" s="22">
        <f t="shared" si="0"/>
        <v>116.13200000000001</v>
      </c>
      <c r="R39" s="23">
        <f t="shared" si="1"/>
        <v>0.2707872818676143</v>
      </c>
    </row>
    <row r="40" spans="1:18" x14ac:dyDescent="0.3">
      <c r="A40" s="3"/>
      <c r="B40" t="s">
        <v>258</v>
      </c>
      <c r="C40" s="4">
        <v>4</v>
      </c>
      <c r="D40" t="s">
        <v>259</v>
      </c>
      <c r="E40" s="4">
        <v>1964</v>
      </c>
      <c r="F40" s="4">
        <v>80.88</v>
      </c>
      <c r="I40" s="4" t="s">
        <v>182</v>
      </c>
      <c r="J40" s="4" t="s">
        <v>129</v>
      </c>
      <c r="L40" s="8" t="s">
        <v>178</v>
      </c>
      <c r="M40" s="4" t="s">
        <v>260</v>
      </c>
      <c r="N40" s="4" t="s">
        <v>261</v>
      </c>
      <c r="O40" s="21">
        <v>810</v>
      </c>
      <c r="P40" s="22">
        <f>7.04*80.88</f>
        <v>569.39519999999993</v>
      </c>
      <c r="Q40" s="22">
        <f t="shared" si="0"/>
        <v>240.60480000000007</v>
      </c>
      <c r="R40" s="23">
        <f t="shared" si="1"/>
        <v>0.42256204478014586</v>
      </c>
    </row>
    <row r="41" spans="1:18" x14ac:dyDescent="0.3">
      <c r="A41" s="2" t="s">
        <v>270</v>
      </c>
      <c r="B41" t="s">
        <v>262</v>
      </c>
      <c r="C41" s="4">
        <v>3.5</v>
      </c>
      <c r="D41" t="s">
        <v>263</v>
      </c>
      <c r="E41" s="4">
        <v>1975</v>
      </c>
      <c r="F41" s="4">
        <v>96.51</v>
      </c>
      <c r="G41" s="4" t="s">
        <v>197</v>
      </c>
      <c r="I41" s="12" t="s">
        <v>181</v>
      </c>
      <c r="J41" s="4" t="s">
        <v>129</v>
      </c>
      <c r="L41" s="14" t="s">
        <v>179</v>
      </c>
      <c r="M41" s="4" t="s">
        <v>264</v>
      </c>
      <c r="N41" s="4" t="s">
        <v>265</v>
      </c>
      <c r="O41" s="21">
        <v>1005.63</v>
      </c>
      <c r="P41" s="22">
        <f>7.88*96.51</f>
        <v>760.49880000000007</v>
      </c>
      <c r="Q41" s="22">
        <f t="shared" si="0"/>
        <v>245.13119999999992</v>
      </c>
      <c r="R41" s="23">
        <f t="shared" si="1"/>
        <v>0.32232950268955046</v>
      </c>
    </row>
    <row r="42" spans="1:18" x14ac:dyDescent="0.3">
      <c r="A42" s="2" t="s">
        <v>271</v>
      </c>
      <c r="B42" t="s">
        <v>266</v>
      </c>
      <c r="C42" s="4">
        <v>3</v>
      </c>
      <c r="D42" t="s">
        <v>267</v>
      </c>
      <c r="E42" s="4">
        <v>1957</v>
      </c>
      <c r="F42" s="4">
        <v>57.21</v>
      </c>
      <c r="I42" s="4" t="s">
        <v>182</v>
      </c>
      <c r="J42" s="4" t="s">
        <v>41</v>
      </c>
      <c r="L42" s="14" t="s">
        <v>179</v>
      </c>
      <c r="M42" s="4" t="s">
        <v>268</v>
      </c>
      <c r="N42" s="4" t="s">
        <v>269</v>
      </c>
      <c r="O42" s="21">
        <v>662</v>
      </c>
      <c r="P42" s="22">
        <f>7.57*57.21</f>
        <v>433.0797</v>
      </c>
      <c r="Q42" s="22">
        <f t="shared" si="0"/>
        <v>228.9203</v>
      </c>
      <c r="R42" s="23">
        <f t="shared" si="1"/>
        <v>0.52858700142260184</v>
      </c>
    </row>
  </sheetData>
  <hyperlinks>
    <hyperlink ref="A3" r:id="rId1" xr:uid="{7EA99533-C30A-41AA-A928-29BFAFB321FF}"/>
    <hyperlink ref="A4" r:id="rId2" xr:uid="{AA64118D-5A56-4B74-9696-6039A2748846}"/>
    <hyperlink ref="A5" r:id="rId3" xr:uid="{4374C7CD-4C00-4DFA-A03B-756C09F0E374}"/>
    <hyperlink ref="A6" r:id="rId4" xr:uid="{28D36D81-F360-4961-9CEB-DBEBEC68E3F8}"/>
    <hyperlink ref="A7" r:id="rId5" xr:uid="{83BDA30F-70B4-453C-A359-91647290C6A9}"/>
    <hyperlink ref="A8" r:id="rId6" xr:uid="{4C48C104-6113-4135-9E8F-3D7975B2AAC7}"/>
    <hyperlink ref="A9" r:id="rId7" xr:uid="{833950D9-3603-4197-BB9B-75E1F965E30A}"/>
    <hyperlink ref="A10" r:id="rId8" xr:uid="{81713EF3-1B26-4210-A5CF-4240B58E5798}"/>
    <hyperlink ref="A11" r:id="rId9" xr:uid="{F3399EA7-98BF-478C-B68B-CE67497EB66D}"/>
    <hyperlink ref="A12" r:id="rId10" xr:uid="{C100EFAA-5AD7-4642-8B50-0BB1F4C86706}"/>
    <hyperlink ref="A13" r:id="rId11" xr:uid="{0CCFAAF0-CE63-4DA7-ACE8-921E4CE66C9D}"/>
    <hyperlink ref="A14" r:id="rId12" xr:uid="{CCFA98B0-178C-417F-B926-612E81AE7372}"/>
    <hyperlink ref="A15" r:id="rId13" xr:uid="{4329FB9C-68C6-4B63-9470-3871028481AE}"/>
    <hyperlink ref="A16" r:id="rId14" xr:uid="{4DD54CB8-0C5F-4D36-806C-E785849798C9}"/>
    <hyperlink ref="A17" r:id="rId15" xr:uid="{67D165A7-97EB-4CE3-8225-70CCB03991B0}"/>
    <hyperlink ref="A18" r:id="rId16" xr:uid="{8F943BA7-CBE7-40BD-92FA-2DB1D9743071}"/>
    <hyperlink ref="A19" r:id="rId17" xr:uid="{8C2CF48C-248E-4C7C-B057-ABE273A8D580}"/>
    <hyperlink ref="A21" r:id="rId18" xr:uid="{D6FF0ED4-8DE4-4784-8274-899159FBF137}"/>
    <hyperlink ref="A22" r:id="rId19" xr:uid="{74ACB0BD-6D42-443A-9803-7333E494AF91}"/>
    <hyperlink ref="A23" r:id="rId20" xr:uid="{196DE330-4359-4CD3-AA0B-918B4111A060}"/>
    <hyperlink ref="A24" r:id="rId21" xr:uid="{451D5FAC-D981-47D0-9AAD-A003C71ECD2E}"/>
    <hyperlink ref="A25" r:id="rId22" xr:uid="{671A35EC-7868-4F63-AD78-68B717EEF276}"/>
    <hyperlink ref="A20" r:id="rId23" xr:uid="{235C1974-101A-4D20-B2A6-11149A612AEA}"/>
    <hyperlink ref="A29" r:id="rId24" xr:uid="{3C06582F-51F8-478A-8058-FBA286034547}"/>
    <hyperlink ref="A35" r:id="rId25" xr:uid="{8A3FC0B5-B8AA-420C-A05D-64A238D5D224}"/>
    <hyperlink ref="A32" r:id="rId26" xr:uid="{C59B0681-56EC-4E5D-8776-32AED61CCB0E}"/>
    <hyperlink ref="A41" r:id="rId27" xr:uid="{C780AA9E-7541-4482-93A1-751A1C49165B}"/>
    <hyperlink ref="A42" r:id="rId28" xr:uid="{4013686A-5B9E-44D6-BBF0-4A2ADFB07A65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31234-BA2B-4A3A-A373-371C0F959BA9}">
  <dimension ref="A2:B22"/>
  <sheetViews>
    <sheetView topLeftCell="A15" workbookViewId="0">
      <selection activeCell="B22" sqref="B22"/>
    </sheetView>
  </sheetViews>
  <sheetFormatPr baseColWidth="10" defaultRowHeight="14.4" x14ac:dyDescent="0.3"/>
  <cols>
    <col min="1" max="1" width="17.21875" bestFit="1" customWidth="1"/>
    <col min="2" max="2" width="38" customWidth="1"/>
  </cols>
  <sheetData>
    <row r="2" spans="1:2" ht="100.8" x14ac:dyDescent="0.3">
      <c r="A2" t="s">
        <v>4</v>
      </c>
      <c r="B2" s="1" t="s">
        <v>6</v>
      </c>
    </row>
    <row r="3" spans="1:2" ht="72" x14ac:dyDescent="0.3">
      <c r="A3" t="s">
        <v>5</v>
      </c>
      <c r="B3" s="1" t="s">
        <v>7</v>
      </c>
    </row>
    <row r="5" spans="1:2" ht="72" x14ac:dyDescent="0.3">
      <c r="A5" t="s">
        <v>2</v>
      </c>
      <c r="B5" s="1" t="s">
        <v>8</v>
      </c>
    </row>
    <row r="6" spans="1:2" ht="28.8" x14ac:dyDescent="0.3">
      <c r="A6" t="s">
        <v>3</v>
      </c>
      <c r="B6" s="1" t="s">
        <v>9</v>
      </c>
    </row>
    <row r="8" spans="1:2" ht="144" x14ac:dyDescent="0.3">
      <c r="A8" s="1" t="s">
        <v>11</v>
      </c>
      <c r="B8" s="1" t="s">
        <v>10</v>
      </c>
    </row>
    <row r="9" spans="1:2" ht="115.2" x14ac:dyDescent="0.3">
      <c r="A9" s="1" t="s">
        <v>12</v>
      </c>
      <c r="B9" s="1" t="s">
        <v>13</v>
      </c>
    </row>
    <row r="11" spans="1:2" ht="187.2" x14ac:dyDescent="0.3">
      <c r="A11" s="1" t="s">
        <v>14</v>
      </c>
      <c r="B11" s="1" t="s">
        <v>15</v>
      </c>
    </row>
    <row r="12" spans="1:2" ht="129.6" x14ac:dyDescent="0.3">
      <c r="A12" s="1" t="s">
        <v>16</v>
      </c>
      <c r="B12" s="1" t="s">
        <v>17</v>
      </c>
    </row>
    <row r="14" spans="1:2" ht="72" x14ac:dyDescent="0.3">
      <c r="A14" s="1" t="s">
        <v>18</v>
      </c>
      <c r="B14" s="1" t="s">
        <v>193</v>
      </c>
    </row>
    <row r="15" spans="1:2" ht="216" x14ac:dyDescent="0.3">
      <c r="A15" s="1" t="s">
        <v>19</v>
      </c>
      <c r="B15" s="1" t="s">
        <v>194</v>
      </c>
    </row>
    <row r="17" spans="1:2" x14ac:dyDescent="0.3">
      <c r="A17" s="1" t="s">
        <v>29</v>
      </c>
      <c r="B17" s="1" t="s">
        <v>30</v>
      </c>
    </row>
    <row r="18" spans="1:2" x14ac:dyDescent="0.3">
      <c r="A18" s="1" t="s">
        <v>31</v>
      </c>
      <c r="B18" s="1" t="s">
        <v>32</v>
      </c>
    </row>
    <row r="19" spans="1:2" x14ac:dyDescent="0.3">
      <c r="A19" s="1" t="s">
        <v>42</v>
      </c>
      <c r="B19" s="1" t="s">
        <v>43</v>
      </c>
    </row>
    <row r="21" spans="1:2" ht="43.2" x14ac:dyDescent="0.3">
      <c r="A21" s="19" t="s">
        <v>21</v>
      </c>
      <c r="B21" s="19" t="s">
        <v>184</v>
      </c>
    </row>
    <row r="22" spans="1:2" ht="72" x14ac:dyDescent="0.3">
      <c r="A22" s="20" t="s">
        <v>26</v>
      </c>
      <c r="B22" s="19" t="s">
        <v>183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59EFE-B9A8-4781-9061-81C407D9AE18}">
  <dimension ref="A1:B7"/>
  <sheetViews>
    <sheetView topLeftCell="A16" zoomScale="85" zoomScaleNormal="85" workbookViewId="0">
      <selection activeCell="Q26" sqref="Q26"/>
    </sheetView>
  </sheetViews>
  <sheetFormatPr baseColWidth="10" defaultRowHeight="14.4" x14ac:dyDescent="0.3"/>
  <cols>
    <col min="1" max="1" width="16.5546875" bestFit="1" customWidth="1"/>
    <col min="2" max="2" width="3.21875" bestFit="1" customWidth="1"/>
  </cols>
  <sheetData>
    <row r="1" spans="1:2" x14ac:dyDescent="0.3">
      <c r="A1" t="s">
        <v>272</v>
      </c>
      <c r="B1">
        <f>COUNTIFS(Auflistung_Auswertung!R3:R42,"&lt;="&amp;0)</f>
        <v>0</v>
      </c>
    </row>
    <row r="2" spans="1:2" x14ac:dyDescent="0.3">
      <c r="A2" t="s">
        <v>273</v>
      </c>
      <c r="B2">
        <f>COUNTIFS(Auflistung_Auswertung!R3:R42,"&gt;="&amp;0,Auflistung_Auswertung!R3:R42, "&lt;="&amp;0.1)</f>
        <v>0</v>
      </c>
    </row>
    <row r="3" spans="1:2" x14ac:dyDescent="0.3">
      <c r="A3" t="s">
        <v>274</v>
      </c>
      <c r="B3">
        <f>COUNTIFS(Auflistung_Auswertung!R3:R42,"&gt;="&amp;0.1,Auflistung_Auswertung!R3:R42,"&lt;="&amp;0.2)</f>
        <v>4</v>
      </c>
    </row>
    <row r="4" spans="1:2" x14ac:dyDescent="0.3">
      <c r="A4" t="s">
        <v>275</v>
      </c>
      <c r="B4">
        <f>COUNTIFS(Auflistung_Auswertung!R3:R42,"&gt;="&amp;0.2,Auflistung_Auswertung!R3:R42,"&lt;="&amp;0.3)</f>
        <v>10</v>
      </c>
    </row>
    <row r="5" spans="1:2" x14ac:dyDescent="0.3">
      <c r="A5" t="s">
        <v>276</v>
      </c>
      <c r="B5">
        <f>COUNTIFS(Auflistung_Auswertung!R3:R42,"&gt;="&amp;0.3,Auflistung_Auswertung!R3:R42, "&lt;="&amp;0.4)</f>
        <v>7</v>
      </c>
    </row>
    <row r="6" spans="1:2" x14ac:dyDescent="0.3">
      <c r="A6" t="s">
        <v>277</v>
      </c>
      <c r="B6">
        <f>COUNTIFS(Auflistung_Auswertung!R3:R42,"&gt;="&amp;0.4,Auflistung_Auswertung!R3:R42, "&lt;="&amp;0.5)</f>
        <v>8</v>
      </c>
    </row>
    <row r="7" spans="1:2" x14ac:dyDescent="0.3">
      <c r="A7" t="s">
        <v>278</v>
      </c>
      <c r="B7">
        <f>COUNTIFS(Auflistung_Auswertung!R3:R42,"&gt;="&amp;0.5)</f>
        <v>11</v>
      </c>
    </row>
  </sheetData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13AF3F2BA2AA4C8883B349213637D6" ma:contentTypeVersion="20" ma:contentTypeDescription="Ein neues Dokument erstellen." ma:contentTypeScope="" ma:versionID="31db47c9685f2abcc04f63d6f1d96d15">
  <xsd:schema xmlns:xsd="http://www.w3.org/2001/XMLSchema" xmlns:xs="http://www.w3.org/2001/XMLSchema" xmlns:p="http://schemas.microsoft.com/office/2006/metadata/properties" xmlns:ns2="952c9699-89e6-4fb8-b916-d86ceba27d32" xmlns:ns3="8a2dd6a1-28d7-4d77-a720-16847ac905cb" targetNamespace="http://schemas.microsoft.com/office/2006/metadata/properties" ma:root="true" ma:fieldsID="263e1b433001c61b2f5375aa67bafda9" ns2:_="" ns3:_="">
    <xsd:import namespace="952c9699-89e6-4fb8-b916-d86ceba27d32"/>
    <xsd:import namespace="8a2dd6a1-28d7-4d77-a720-16847ac905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c9699-89e6-4fb8-b916-d86ceba27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3977d4fe-f67d-40a1-af2f-a62794a64f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2dd6a1-28d7-4d77-a720-16847ac905c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5b36388-b409-4ce9-aa87-2baf01d60cb7}" ma:internalName="TaxCatchAll" ma:showField="CatchAllData" ma:web="8a2dd6a1-28d7-4d77-a720-16847ac905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2c9699-89e6-4fb8-b916-d86ceba27d32">
      <Terms xmlns="http://schemas.microsoft.com/office/infopath/2007/PartnerControls"/>
    </lcf76f155ced4ddcb4097134ff3c332f>
    <TaxCatchAll xmlns="8a2dd6a1-28d7-4d77-a720-16847ac905c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5083D2-13FC-480B-BFD9-88FE5C0186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c9699-89e6-4fb8-b916-d86ceba27d32"/>
    <ds:schemaRef ds:uri="8a2dd6a1-28d7-4d77-a720-16847ac90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865AD1-F9BC-4C16-A09B-1D53BC1F4AF4}">
  <ds:schemaRefs>
    <ds:schemaRef ds:uri="http://schemas.microsoft.com/office/2006/metadata/properties"/>
    <ds:schemaRef ds:uri="http://schemas.microsoft.com/office/infopath/2007/PartnerControls"/>
    <ds:schemaRef ds:uri="952c9699-89e6-4fb8-b916-d86ceba27d32"/>
    <ds:schemaRef ds:uri="8a2dd6a1-28d7-4d77-a720-16847ac905cb"/>
  </ds:schemaRefs>
</ds:datastoreItem>
</file>

<file path=customXml/itemProps3.xml><?xml version="1.0" encoding="utf-8"?>
<ds:datastoreItem xmlns:ds="http://schemas.openxmlformats.org/officeDocument/2006/customXml" ds:itemID="{5AE881CD-C292-415F-AE7A-0E916160A5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Auflistung_Auswertung</vt:lpstr>
      <vt:lpstr>Legende</vt:lpstr>
      <vt:lpstr>Balkendiagramm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Arndt, Cindy</dc:creator>
  <cp:lastModifiedBy>Fuhrmann, Maximilian</cp:lastModifiedBy>
  <dcterms:created xsi:type="dcterms:W3CDTF">2025-07-24T10:55:24Z</dcterms:created>
  <dcterms:modified xsi:type="dcterms:W3CDTF">2025-12-15T12:57:55Z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0x0101003A13AF3F2BA2AA4C8883B349213637D6</vt:lpwstr>
  </property>
  <property fmtid="{D5CDD505-2E9C-101B-9397-08002B2CF9AE}" pid="3" name="MediaServiceImageTags">
    <vt:lpwstr/>
  </property>
</Properties>
</file>